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defaultThemeVersion="124226"/>
  <mc:AlternateContent xmlns:mc="http://schemas.openxmlformats.org/markup-compatibility/2006">
    <mc:Choice Requires="x15">
      <x15ac:absPath xmlns:x15ac="http://schemas.microsoft.com/office/spreadsheetml/2010/11/ac" url="U:\DAA\__SERVICE_DAE\02- SECTEUR ACHATS NON MEDICAUX\Procédures\Locale\Fournitures\CAFE ,MACHINES, CHARIOTS\CAFE  &amp; machines pour Offices\2026-DALATE -HOTEL-016 MAPA\2-DCE MAPA\Docs envoyés à la cellule\"/>
    </mc:Choice>
  </mc:AlternateContent>
  <xr:revisionPtr revIDLastSave="0" documentId="13_ncr:1_{03DA4B9A-EBD0-4ED9-BABD-907D08705623}" xr6:coauthVersionLast="36" xr6:coauthVersionMax="36" xr10:uidLastSave="{00000000-0000-0000-0000-000000000000}"/>
  <bookViews>
    <workbookView xWindow="480" yWindow="30" windowWidth="22110" windowHeight="9555" xr2:uid="{00000000-000D-0000-FFFF-FFFF00000000}"/>
  </bookViews>
  <sheets>
    <sheet name="BPU" sheetId="1" r:id="rId1"/>
  </sheets>
  <definedNames>
    <definedName name="_xlnm.Print_Titles" localSheetId="0">BPU!$1:$4</definedName>
    <definedName name="_xlnm.Print_Area" localSheetId="0">BPU!$A$1:$P$109</definedName>
  </definedNames>
  <calcPr calcId="191029"/>
</workbook>
</file>

<file path=xl/calcChain.xml><?xml version="1.0" encoding="utf-8"?>
<calcChain xmlns="http://schemas.openxmlformats.org/spreadsheetml/2006/main">
  <c r="K90" i="1" l="1"/>
  <c r="K65" i="1"/>
  <c r="K36" i="1"/>
  <c r="K10" i="1"/>
  <c r="K92" i="1" l="1"/>
  <c r="K93" i="1" s="1"/>
  <c r="K94" i="1" s="1"/>
  <c r="K67" i="1"/>
  <c r="K68" i="1" s="1"/>
  <c r="K69" i="1" s="1"/>
  <c r="K38" i="1" l="1"/>
  <c r="K39" i="1" s="1"/>
  <c r="K40" i="1" s="1"/>
  <c r="K12" i="1"/>
  <c r="K13" i="1" s="1"/>
  <c r="K14" i="1" l="1"/>
</calcChain>
</file>

<file path=xl/sharedStrings.xml><?xml version="1.0" encoding="utf-8"?>
<sst xmlns="http://schemas.openxmlformats.org/spreadsheetml/2006/main" count="260" uniqueCount="68">
  <si>
    <t xml:space="preserve">FOURNITURE DE CAFE MOULU ET AUTRES CONSOMMABLES AVEC MISE A DISPOSITION DE MACHINES A CAFE POUR LES OFFICES ALIMENTAIRES </t>
  </si>
  <si>
    <t>REPONSE DU TITULAIRE</t>
  </si>
  <si>
    <t xml:space="preserve">LOT  </t>
  </si>
  <si>
    <t>Lot unique</t>
  </si>
  <si>
    <t>OFFRE DE BASE</t>
  </si>
  <si>
    <t>DATE :</t>
  </si>
  <si>
    <t xml:space="preserve">SIGNATURE : </t>
  </si>
  <si>
    <t xml:space="preserve"> </t>
  </si>
  <si>
    <t xml:space="preserve">Contenance du sachet dose en grs : </t>
  </si>
  <si>
    <t>Nombre de sachets dose nécessaire  pour 100 000 Litres de café fini :</t>
  </si>
  <si>
    <t>Soit nombre de litre de café fini :</t>
  </si>
  <si>
    <t>oui</t>
  </si>
  <si>
    <t>non</t>
  </si>
  <si>
    <t xml:space="preserve">Franco de port : </t>
  </si>
  <si>
    <t>(Période du marché : Date de notification  pour 24 mois , reconductible 1 fois pour 24 mois).</t>
  </si>
  <si>
    <t xml:space="preserve">Libellé du produit souhaité  par le CHRU </t>
  </si>
  <si>
    <t>Code produit Interne du CHRU</t>
  </si>
  <si>
    <t>Conditionnement souhaité par le CHRU à titre indicatif (non exigés)*</t>
  </si>
  <si>
    <t>Echantillons exigés pour faire les essais</t>
  </si>
  <si>
    <t>Référence du produit proposé par le Fournisseur</t>
  </si>
  <si>
    <t>Intitulé du produit proposé par le Fournisseur (Fiche technique à fournir)</t>
  </si>
  <si>
    <t>Observations du fournisseur</t>
  </si>
  <si>
    <t>¨</t>
  </si>
  <si>
    <t xml:space="preserve">Si non,  Montant des frais de ports appliqués : </t>
  </si>
  <si>
    <t xml:space="preserve">Minimum de commande :
(Si oui, indiquer le montant minimum de commandes recommandé pour ne pas payer de frais de port ) : </t>
  </si>
  <si>
    <t xml:space="preserve">Quantité ou Montant minimum de commandes  : </t>
  </si>
  <si>
    <t>Montant Total estimatif  du lot sur 4 ans €HT</t>
  </si>
  <si>
    <t>Montant Total estimatif  du lot sur 4 ans € TTC</t>
  </si>
  <si>
    <t xml:space="preserve">% de REMISE 
proposé par le fournisseur sur le catalogue 
(remise prise en compte pour la notation) : </t>
  </si>
  <si>
    <t>CARTON</t>
  </si>
  <si>
    <t>Les commandes se font en fonction de la survenance des besoins des services. Dans la mesure du possible, les demandes seront groupées afin de limiter le nombre de commandes, cependant, il peut être procédé à plusieurs commandes par mois.</t>
  </si>
  <si>
    <t>Quantités minimum annuelle estimative</t>
  </si>
  <si>
    <t>Toutes les  lignes des lots doivent être renseignées. Il est interdit de modifier le tableau, ou de rajouter des lignes, une colonne "Observations" est prévue.  Tous les échantillons demandés doivent être envoyés sous peine de rejet de l'offre.</t>
  </si>
  <si>
    <t>DOSETTES</t>
  </si>
  <si>
    <t xml:space="preserve">PU HT € du sachet dose proposé </t>
  </si>
  <si>
    <t>Taux de TVA</t>
  </si>
  <si>
    <t xml:space="preserve">PU € TTC du sachet dose 
proposé </t>
  </si>
  <si>
    <t>Quantités cible annuelle estimative</t>
  </si>
  <si>
    <r>
      <t>Montant estimatif de l'Offre annuelle HT 
(</t>
    </r>
    <r>
      <rPr>
        <b/>
        <sz val="14"/>
        <rFont val="Times New Roman"/>
        <family val="1"/>
      </rPr>
      <t>Quantité minimum  estimative *PU€ HT</t>
    </r>
    <r>
      <rPr>
        <b/>
        <sz val="12"/>
        <rFont val="Times New Roman"/>
        <family val="1"/>
      </rPr>
      <t>)</t>
    </r>
  </si>
  <si>
    <t>Unité de vente proposé par le fournisseur dans le cadre de l'exécution de ce marché 
(ex : prix du carton de 1000 unités...)</t>
  </si>
  <si>
    <t>Montant Total estimatif du lot annuel € HT (Quantité minimum)</t>
  </si>
  <si>
    <t>RENSEIGNEMENTS TECHNIQUES DU FOURNISSEUR</t>
  </si>
  <si>
    <t xml:space="preserve">Prix du litre Fini  HT : </t>
  </si>
  <si>
    <t xml:space="preserve">Prix du litre Fini  TTC : </t>
  </si>
  <si>
    <t xml:space="preserve">Prix au Kg TTC : </t>
  </si>
  <si>
    <t xml:space="preserve">Prix au Kg HT : </t>
  </si>
  <si>
    <t xml:space="preserve">NOM DU CANDIDAT : </t>
  </si>
  <si>
    <t>Réponse du candidat</t>
  </si>
  <si>
    <t>Machines neuves</t>
  </si>
  <si>
    <r>
      <t xml:space="preserve">CAFE MOULU EN DOSETTE
Dosette d 'environ 80 grs
</t>
    </r>
    <r>
      <rPr>
        <b/>
        <sz val="20"/>
        <color rgb="FF0070C0"/>
        <rFont val="Times New Roman"/>
        <family val="1"/>
      </rPr>
      <t>50% Arabica / 50 % Robusta environ</t>
    </r>
  </si>
  <si>
    <t>ANNEXE N° 1 au CCAP</t>
  </si>
  <si>
    <t>VARIANTE N°2 (facultative)</t>
  </si>
  <si>
    <t>VARIANTE N°3 (facultative)</t>
  </si>
  <si>
    <t>OUI</t>
  </si>
  <si>
    <t xml:space="preserve">Délai de livraison URGENT proposé par le fournisseur à réception du bon de commande du CHRU (en jours ouvrés) - il ne pourra excéder 3 jours ouvrés) :
</t>
  </si>
  <si>
    <r>
      <t xml:space="preserve">CAFE MOULU EN DOSETTE
Dosette d 'environ 80 grs
</t>
    </r>
    <r>
      <rPr>
        <b/>
        <sz val="16"/>
        <color rgb="FF00B050"/>
        <rFont val="Times New Roman"/>
        <family val="1"/>
      </rPr>
      <t>A minima 70% Arabica / 30 % Robusta environ</t>
    </r>
    <r>
      <rPr>
        <b/>
        <sz val="16"/>
        <color theme="1"/>
        <rFont val="Times New Roman"/>
        <family val="1"/>
      </rPr>
      <t xml:space="preserve"> (pouvant aller jusqu'à 100 % Arabica)</t>
    </r>
  </si>
  <si>
    <t>Les filtres doivent êtres fournis avec l'achat du café. Le Fournisseur, à la demande du CHRU, fournit des filtres, des porte-filtres, du produit détartrant et des bouchons, sans surcoût (A titre gratuit).</t>
  </si>
  <si>
    <r>
      <rPr>
        <b/>
        <sz val="16"/>
        <color indexed="8"/>
        <rFont val="Times New Roman"/>
        <family val="1"/>
      </rPr>
      <t>1/3 Délai de livraison NORMAL proposé par le fournisseur à réception du bon de commande du CHRU (en jours ouvrés) - il ne pourra excéder 10 jours ouvrés) :</t>
    </r>
    <r>
      <rPr>
        <sz val="16"/>
        <color indexed="8"/>
        <rFont val="Times New Roman"/>
        <family val="1"/>
      </rPr>
      <t xml:space="preserve">
</t>
    </r>
  </si>
  <si>
    <t>2026-DALATE-HOTEL-016 - TABLEAU DE REPONSE</t>
  </si>
  <si>
    <t>OFFRE VARIANTE N°1  (OBLIGATOIRE)</t>
  </si>
  <si>
    <t>??</t>
  </si>
  <si>
    <t xml:space="preserve">Si non,  Montant des frais de ports appliqués : 
</t>
  </si>
  <si>
    <t xml:space="preserve">Quantité ou Montant minimum de commandes  : 
</t>
  </si>
  <si>
    <t>L’installation : mise à disposition gratuite des cafetières (plus cordon électrique),  porte filtre et pichets et la mise en route des machines seront réalisées par le titulaire du marché dans les différents services des sites Bretonneau &amp; Trousseau, Ermitage et les Psychiatries selon un calendrier validé par les deux parties.</t>
  </si>
  <si>
    <t>L’installation : mise à disposition gratuite des cafetières (plus cordon électrique),  porte filtre et pichets  et la mise en route des machines seront réalisées par le titulaire du marché dans les différents services des sites Bretonneau &amp; Trousseau, Ermitage et les Psychiatries selon un calendrier validé par les deux parties.</t>
  </si>
  <si>
    <t>Machines reconditionnées</t>
  </si>
  <si>
    <t>MODALITES et CONDITONS D'EXECUTION DE LA PRESTATION (critère n°1-3) :</t>
  </si>
  <si>
    <r>
      <t xml:space="preserve">Catalogue : </t>
    </r>
    <r>
      <rPr>
        <sz val="14"/>
        <rFont val="Times New Roman"/>
        <family val="1"/>
      </rPr>
      <t xml:space="preserve">Fournir un catalogue des produits avec les Prix Unitaires en Euro HT (s'il en existe un) et nous indiquer le pourcentage de remise consenti.
Cette remise (qui sera ferme sur la durée totale du marché) est  proposée par le fournisseur sur le catalogue produit (les autres articles vendus par le fournisseur).  
Pour les produits hors bordereaux de prix (BPU) : commandes sur catalogue qui se rapportent à l'objet du lot, et ce dans la limite de 10% du montant réellement commandé sur le lot entier.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</si>
</sst>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 #,##0\ _€_-;\-* #,##0\ _€_-;_-* &quot;-&quot;??\ _€_-;_-@_-"/>
    <numFmt numFmtId="165" formatCode="_-* #,##0.00\ [$€-40C]_-;\-* #,##0.00\ [$€-40C]_-;_-* &quot;-&quot;??\ [$€-40C]_-;_-@_-"/>
    <numFmt numFmtId="166" formatCode="#,##0.00\ &quot;€&quot;"/>
  </numFmts>
  <fonts count="40" x14ac:knownFonts="1">
    <font>
      <sz val="11"/>
      <color theme="1"/>
      <name val="Calibri"/>
      <family val="2"/>
      <scheme val="minor"/>
    </font>
    <font>
      <sz val="16"/>
      <color theme="1"/>
      <name val="Wingdings"/>
      <charset val="2"/>
    </font>
    <font>
      <sz val="12"/>
      <color theme="1"/>
      <name val="Times New Roman"/>
      <family val="1"/>
    </font>
    <font>
      <b/>
      <sz val="11"/>
      <color theme="1"/>
      <name val="Times New Roman"/>
      <family val="1"/>
    </font>
    <font>
      <sz val="16"/>
      <color theme="1"/>
      <name val="Times New Roman"/>
      <family val="1"/>
    </font>
    <font>
      <sz val="11"/>
      <color theme="1"/>
      <name val="Times New Roman"/>
      <family val="1"/>
    </font>
    <font>
      <b/>
      <sz val="16"/>
      <color theme="1"/>
      <name val="Times New Roman"/>
      <family val="1"/>
    </font>
    <font>
      <b/>
      <sz val="14"/>
      <color theme="1"/>
      <name val="Times New Roman"/>
      <family val="1"/>
    </font>
    <font>
      <b/>
      <sz val="12"/>
      <color theme="1"/>
      <name val="Times New Roman"/>
      <family val="1"/>
    </font>
    <font>
      <b/>
      <sz val="18"/>
      <color theme="1"/>
      <name val="Times New Roman"/>
      <family val="1"/>
    </font>
    <font>
      <sz val="11"/>
      <color theme="1"/>
      <name val="Calibri"/>
      <family val="2"/>
      <scheme val="minor"/>
    </font>
    <font>
      <b/>
      <sz val="18"/>
      <name val="Times New Roman"/>
      <family val="1"/>
    </font>
    <font>
      <b/>
      <sz val="20"/>
      <name val="Times New Roman"/>
      <family val="1"/>
    </font>
    <font>
      <b/>
      <sz val="16"/>
      <color rgb="FF996633"/>
      <name val="Times New Roman"/>
      <family val="1"/>
    </font>
    <font>
      <sz val="16"/>
      <color indexed="8"/>
      <name val="Times New Roman"/>
      <family val="1"/>
    </font>
    <font>
      <b/>
      <sz val="16"/>
      <color indexed="8"/>
      <name val="Times New Roman"/>
      <family val="1"/>
    </font>
    <font>
      <b/>
      <sz val="22"/>
      <color rgb="FF0070C0"/>
      <name val="Times New Roman"/>
      <family val="1"/>
    </font>
    <font>
      <sz val="10"/>
      <name val="Arial"/>
      <family val="2"/>
    </font>
    <font>
      <b/>
      <sz val="18"/>
      <name val="Wingdings"/>
      <charset val="2"/>
    </font>
    <font>
      <b/>
      <sz val="12"/>
      <name val="Times New Roman"/>
      <family val="1"/>
    </font>
    <font>
      <b/>
      <sz val="16"/>
      <name val="Times New Roman"/>
      <family val="1"/>
    </font>
    <font>
      <b/>
      <sz val="10"/>
      <name val="Times New Roman"/>
      <family val="1"/>
    </font>
    <font>
      <b/>
      <sz val="12"/>
      <color theme="1"/>
      <name val="Times New Roman"/>
      <family val="2"/>
    </font>
    <font>
      <sz val="20"/>
      <name val="Times New Roman"/>
      <family val="1"/>
    </font>
    <font>
      <sz val="16"/>
      <color rgb="FF0070C0"/>
      <name val="Comic Sans MS"/>
      <family val="4"/>
    </font>
    <font>
      <b/>
      <sz val="14"/>
      <name val="Comic Sans MS"/>
      <family val="4"/>
    </font>
    <font>
      <sz val="14"/>
      <name val="Comic Sans MS"/>
      <family val="4"/>
    </font>
    <font>
      <b/>
      <sz val="20"/>
      <color rgb="FF0070C0"/>
      <name val="Times New Roman"/>
      <family val="1"/>
    </font>
    <font>
      <b/>
      <sz val="11"/>
      <color rgb="FF0070C0"/>
      <name val="Times New Roman"/>
      <family val="1"/>
    </font>
    <font>
      <b/>
      <sz val="14"/>
      <name val="Times New Roman"/>
      <family val="1"/>
    </font>
    <font>
      <b/>
      <sz val="24"/>
      <color rgb="FF0070C0"/>
      <name val="Times New Roman"/>
      <family val="1"/>
    </font>
    <font>
      <b/>
      <sz val="20"/>
      <color rgb="FF00B050"/>
      <name val="Times New Roman"/>
      <family val="1"/>
    </font>
    <font>
      <sz val="16"/>
      <name val="Times New Roman"/>
      <family val="1"/>
    </font>
    <font>
      <b/>
      <sz val="24"/>
      <color rgb="FF00B050"/>
      <name val="Times New Roman"/>
      <family val="1"/>
    </font>
    <font>
      <b/>
      <sz val="16"/>
      <color rgb="FF00B050"/>
      <name val="Times New Roman"/>
      <family val="1"/>
    </font>
    <font>
      <b/>
      <sz val="18"/>
      <color rgb="FF0070C0"/>
      <name val="Times New Roman"/>
      <family val="1"/>
    </font>
    <font>
      <b/>
      <sz val="18"/>
      <color rgb="FF00B050"/>
      <name val="Times New Roman"/>
      <family val="1"/>
    </font>
    <font>
      <sz val="12"/>
      <name val="Times New Roman"/>
      <family val="1"/>
    </font>
    <font>
      <b/>
      <sz val="11"/>
      <color rgb="FFFF0000"/>
      <name val="Times New Roman"/>
      <family val="1"/>
    </font>
    <font>
      <sz val="14"/>
      <name val="Times New Roman"/>
      <family val="1"/>
    </font>
  </fonts>
  <fills count="8">
    <fill>
      <patternFill patternType="none"/>
    </fill>
    <fill>
      <patternFill patternType="gray125"/>
    </fill>
    <fill>
      <patternFill patternType="solid">
        <fgColor theme="7" tint="0.59999389629810485"/>
        <bgColor indexed="64"/>
      </patternFill>
    </fill>
    <fill>
      <patternFill patternType="solid">
        <fgColor theme="0"/>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indexed="22"/>
        <bgColor indexed="64"/>
      </patternFill>
    </fill>
    <fill>
      <patternFill patternType="solid">
        <fgColor theme="8" tint="0.59999389629810485"/>
        <bgColor indexed="64"/>
      </patternFill>
    </fill>
  </fills>
  <borders count="4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tted">
        <color indexed="64"/>
      </top>
      <bottom style="medium">
        <color indexed="64"/>
      </bottom>
      <diagonal/>
    </border>
  </borders>
  <cellStyleXfs count="3">
    <xf numFmtId="0" fontId="0" fillId="0" borderId="0"/>
    <xf numFmtId="43" fontId="10" fillId="0" borderId="0" applyFont="0" applyFill="0" applyBorder="0" applyAlignment="0" applyProtection="0"/>
    <xf numFmtId="0" fontId="17" fillId="0" borderId="0"/>
  </cellStyleXfs>
  <cellXfs count="225">
    <xf numFmtId="0" fontId="0" fillId="0" borderId="0" xfId="0"/>
    <xf numFmtId="0" fontId="0" fillId="0" borderId="0" xfId="0" applyAlignment="1">
      <alignment horizontal="left"/>
    </xf>
    <xf numFmtId="0" fontId="4" fillId="0" borderId="0" xfId="0" applyFont="1"/>
    <xf numFmtId="0" fontId="5" fillId="0" borderId="0" xfId="0" applyFont="1"/>
    <xf numFmtId="0" fontId="5" fillId="0" borderId="0" xfId="0" applyFont="1" applyAlignment="1">
      <alignment horizontal="left"/>
    </xf>
    <xf numFmtId="0" fontId="7" fillId="0" borderId="0" xfId="0" applyFont="1" applyAlignment="1"/>
    <xf numFmtId="0" fontId="8" fillId="0" borderId="0" xfId="0" applyFont="1" applyAlignment="1">
      <alignment horizontal="center"/>
    </xf>
    <xf numFmtId="0" fontId="5" fillId="0" borderId="0" xfId="0" applyFont="1" applyBorder="1"/>
    <xf numFmtId="0" fontId="5" fillId="0" borderId="0" xfId="0" applyFont="1" applyBorder="1" applyAlignment="1">
      <alignment horizontal="left"/>
    </xf>
    <xf numFmtId="0" fontId="5" fillId="0" borderId="0" xfId="0" applyFont="1" applyBorder="1" applyAlignment="1">
      <alignment vertical="center"/>
    </xf>
    <xf numFmtId="0" fontId="2" fillId="0" borderId="0" xfId="0" applyFont="1" applyBorder="1" applyAlignment="1">
      <alignment horizontal="left"/>
    </xf>
    <xf numFmtId="0" fontId="4" fillId="0" borderId="0" xfId="0" applyFont="1" applyAlignment="1">
      <alignment horizontal="left" vertical="center"/>
    </xf>
    <xf numFmtId="0" fontId="1" fillId="0" borderId="0" xfId="0" applyFont="1" applyAlignment="1">
      <alignment horizontal="right" vertical="center"/>
    </xf>
    <xf numFmtId="0" fontId="4" fillId="0" borderId="0" xfId="0" applyFont="1" applyAlignment="1">
      <alignment vertical="center"/>
    </xf>
    <xf numFmtId="0" fontId="4" fillId="0" borderId="0" xfId="0" applyFont="1" applyAlignment="1">
      <alignment horizontal="right" vertical="center"/>
    </xf>
    <xf numFmtId="0" fontId="4" fillId="0" borderId="0" xfId="0" applyFont="1" applyAlignment="1">
      <alignment horizontal="left" vertical="center"/>
    </xf>
    <xf numFmtId="0" fontId="2" fillId="0" borderId="0" xfId="0" applyFont="1" applyAlignment="1">
      <alignment horizontal="left" vertical="center"/>
    </xf>
    <xf numFmtId="0" fontId="8" fillId="0" borderId="0" xfId="0" applyFont="1" applyAlignment="1">
      <alignment horizontal="center"/>
    </xf>
    <xf numFmtId="0" fontId="4" fillId="0" borderId="0" xfId="0" applyFont="1" applyAlignment="1">
      <alignment horizontal="left" vertical="center"/>
    </xf>
    <xf numFmtId="0" fontId="8" fillId="0" borderId="0" xfId="0" applyFont="1" applyAlignment="1">
      <alignment horizontal="center"/>
    </xf>
    <xf numFmtId="0" fontId="2" fillId="0" borderId="0" xfId="0" applyFont="1" applyAlignment="1">
      <alignment horizontal="left" vertical="center"/>
    </xf>
    <xf numFmtId="0" fontId="11" fillId="0" borderId="19" xfId="0" applyFont="1" applyBorder="1" applyAlignment="1">
      <alignment horizontal="center"/>
    </xf>
    <xf numFmtId="0" fontId="13" fillId="3" borderId="0" xfId="0" applyFont="1" applyFill="1" applyBorder="1" applyAlignment="1">
      <alignment horizontal="left" vertical="top" wrapText="1"/>
    </xf>
    <xf numFmtId="0" fontId="8" fillId="0" borderId="0" xfId="0" applyFont="1" applyBorder="1" applyAlignment="1">
      <alignment vertical="center"/>
    </xf>
    <xf numFmtId="0" fontId="14" fillId="0" borderId="19" xfId="0" applyFont="1" applyBorder="1" applyAlignment="1" applyProtection="1">
      <alignment horizontal="left" vertical="top" wrapText="1"/>
      <protection locked="0"/>
    </xf>
    <xf numFmtId="0" fontId="16" fillId="0" borderId="0" xfId="0" applyFont="1" applyBorder="1" applyAlignment="1">
      <alignment horizontal="center" vertical="center"/>
    </xf>
    <xf numFmtId="165" fontId="4" fillId="3" borderId="0" xfId="1" applyNumberFormat="1" applyFont="1" applyFill="1" applyBorder="1" applyAlignment="1">
      <alignment horizontal="center" vertical="center"/>
    </xf>
    <xf numFmtId="0" fontId="15" fillId="0" borderId="19" xfId="0" applyFont="1" applyBorder="1" applyAlignment="1" applyProtection="1">
      <alignment horizontal="left" vertical="top" wrapText="1"/>
      <protection locked="0"/>
    </xf>
    <xf numFmtId="0" fontId="18" fillId="0" borderId="0" xfId="0" applyFont="1" applyBorder="1" applyAlignment="1">
      <alignment horizontal="right" vertical="center" wrapText="1"/>
    </xf>
    <xf numFmtId="0" fontId="11" fillId="0" borderId="0" xfId="0" applyFont="1" applyBorder="1" applyAlignment="1">
      <alignment horizontal="left" vertical="center" wrapText="1"/>
    </xf>
    <xf numFmtId="0" fontId="11" fillId="0" borderId="0" xfId="0" applyFont="1"/>
    <xf numFmtId="0" fontId="11" fillId="0" borderId="19" xfId="0" applyFont="1" applyFill="1" applyBorder="1" applyAlignment="1">
      <alignment horizontal="center" vertical="center"/>
    </xf>
    <xf numFmtId="0" fontId="19" fillId="0" borderId="0" xfId="0" applyFont="1" applyFill="1"/>
    <xf numFmtId="0" fontId="12" fillId="3" borderId="0" xfId="0" applyFont="1" applyFill="1" applyBorder="1" applyAlignment="1">
      <alignment vertical="top" wrapText="1"/>
    </xf>
    <xf numFmtId="0" fontId="4" fillId="0" borderId="0" xfId="0" applyFont="1" applyBorder="1"/>
    <xf numFmtId="0" fontId="4" fillId="3" borderId="0" xfId="0" applyFont="1" applyFill="1" applyBorder="1" applyAlignment="1">
      <alignment horizontal="left" vertical="center" wrapText="1"/>
    </xf>
    <xf numFmtId="0" fontId="19" fillId="3" borderId="31" xfId="0" applyFont="1" applyFill="1" applyBorder="1" applyAlignment="1" applyProtection="1">
      <alignment horizontal="center" vertical="center" wrapText="1"/>
    </xf>
    <xf numFmtId="0" fontId="8" fillId="6" borderId="2" xfId="0" applyFont="1" applyFill="1" applyBorder="1" applyAlignment="1" applyProtection="1">
      <alignment horizontal="center" wrapText="1"/>
      <protection locked="0"/>
    </xf>
    <xf numFmtId="0" fontId="2" fillId="6" borderId="2" xfId="0" applyFont="1" applyFill="1" applyBorder="1" applyAlignment="1" applyProtection="1">
      <alignment wrapText="1"/>
      <protection locked="0"/>
    </xf>
    <xf numFmtId="0" fontId="2" fillId="6" borderId="3" xfId="0" applyFont="1" applyFill="1" applyBorder="1" applyAlignment="1" applyProtection="1">
      <alignment wrapText="1"/>
      <protection locked="0"/>
    </xf>
    <xf numFmtId="0" fontId="2" fillId="6" borderId="4" xfId="0" applyFont="1" applyFill="1" applyBorder="1" applyAlignment="1" applyProtection="1">
      <alignment wrapText="1"/>
      <protection locked="0"/>
    </xf>
    <xf numFmtId="0" fontId="2" fillId="0" borderId="0" xfId="0" applyFont="1"/>
    <xf numFmtId="0" fontId="8" fillId="0" borderId="0" xfId="0" applyFont="1" applyAlignment="1">
      <alignment vertical="top" wrapText="1"/>
    </xf>
    <xf numFmtId="0" fontId="8" fillId="0" borderId="6" xfId="0" applyFont="1" applyBorder="1" applyAlignment="1">
      <alignment vertical="center" wrapText="1"/>
    </xf>
    <xf numFmtId="0" fontId="8" fillId="0" borderId="7" xfId="0" applyFont="1" applyBorder="1" applyAlignment="1">
      <alignment horizontal="left" vertical="center"/>
    </xf>
    <xf numFmtId="0" fontId="2" fillId="0" borderId="7" xfId="0" applyFont="1" applyBorder="1" applyAlignment="1">
      <alignment vertical="center"/>
    </xf>
    <xf numFmtId="0" fontId="2" fillId="0" borderId="0" xfId="0" applyFont="1" applyAlignment="1">
      <alignment vertical="center"/>
    </xf>
    <xf numFmtId="0" fontId="27" fillId="0" borderId="0" xfId="0" applyFont="1" applyAlignment="1"/>
    <xf numFmtId="0" fontId="28" fillId="0" borderId="0" xfId="0" applyFont="1" applyAlignment="1">
      <alignment horizontal="left"/>
    </xf>
    <xf numFmtId="0" fontId="28" fillId="0" borderId="0" xfId="0" applyFont="1"/>
    <xf numFmtId="0" fontId="20" fillId="0" borderId="0" xfId="2" applyFont="1" applyBorder="1" applyAlignment="1">
      <alignment vertical="center"/>
    </xf>
    <xf numFmtId="0" fontId="19" fillId="7" borderId="2" xfId="0" applyFont="1" applyFill="1" applyBorder="1" applyAlignment="1">
      <alignment vertical="top" wrapText="1"/>
    </xf>
    <xf numFmtId="0" fontId="5" fillId="0" borderId="35" xfId="0" applyFont="1" applyBorder="1"/>
    <xf numFmtId="0" fontId="2" fillId="0" borderId="36" xfId="0" applyFont="1" applyBorder="1" applyAlignment="1">
      <alignment vertical="center"/>
    </xf>
    <xf numFmtId="0" fontId="4" fillId="0" borderId="0" xfId="0" applyFont="1" applyAlignment="1">
      <alignment vertical="top"/>
    </xf>
    <xf numFmtId="0" fontId="4" fillId="0" borderId="20" xfId="0" applyFont="1" applyBorder="1" applyAlignment="1">
      <alignment horizontal="left" vertical="top" wrapText="1"/>
    </xf>
    <xf numFmtId="0" fontId="4" fillId="0" borderId="20" xfId="0" applyFont="1" applyBorder="1" applyAlignment="1">
      <alignment vertical="top"/>
    </xf>
    <xf numFmtId="0" fontId="4" fillId="0" borderId="18" xfId="0" applyFont="1" applyBorder="1" applyAlignment="1">
      <alignment vertical="top"/>
    </xf>
    <xf numFmtId="0" fontId="4" fillId="0" borderId="37" xfId="0" applyFont="1" applyBorder="1" applyAlignment="1">
      <alignment vertical="top"/>
    </xf>
    <xf numFmtId="0" fontId="4" fillId="0" borderId="14" xfId="0" applyFont="1" applyBorder="1" applyAlignment="1">
      <alignment horizontal="left" vertical="top"/>
    </xf>
    <xf numFmtId="0" fontId="4" fillId="0" borderId="15" xfId="0" applyFont="1" applyBorder="1" applyAlignment="1">
      <alignment vertical="top"/>
    </xf>
    <xf numFmtId="0" fontId="4" fillId="0" borderId="17" xfId="0" applyFont="1" applyBorder="1" applyAlignment="1">
      <alignment vertical="top"/>
    </xf>
    <xf numFmtId="0" fontId="4" fillId="0" borderId="38" xfId="0" applyFont="1" applyBorder="1" applyAlignment="1">
      <alignment vertical="top"/>
    </xf>
    <xf numFmtId="0" fontId="4" fillId="0" borderId="17" xfId="0" applyFont="1" applyBorder="1" applyAlignment="1">
      <alignment horizontal="left" vertical="top"/>
    </xf>
    <xf numFmtId="0" fontId="4" fillId="0" borderId="16" xfId="0" applyFont="1" applyBorder="1" applyAlignment="1">
      <alignment horizontal="left" vertical="top"/>
    </xf>
    <xf numFmtId="0" fontId="5" fillId="0" borderId="0" xfId="0" applyFont="1" applyAlignment="1">
      <alignment vertical="top"/>
    </xf>
    <xf numFmtId="0" fontId="5" fillId="0" borderId="8" xfId="0" applyFont="1" applyBorder="1" applyAlignment="1">
      <alignment vertical="top"/>
    </xf>
    <xf numFmtId="0" fontId="5" fillId="0" borderId="15" xfId="0" applyFont="1" applyBorder="1" applyAlignment="1">
      <alignment vertical="top"/>
    </xf>
    <xf numFmtId="0" fontId="5" fillId="0" borderId="17" xfId="0" applyFont="1" applyBorder="1" applyAlignment="1">
      <alignment vertical="top"/>
    </xf>
    <xf numFmtId="0" fontId="5" fillId="0" borderId="38" xfId="0" applyFont="1" applyBorder="1" applyAlignment="1">
      <alignment vertical="top"/>
    </xf>
    <xf numFmtId="0" fontId="4" fillId="0" borderId="16" xfId="0" applyFont="1" applyBorder="1" applyAlignment="1">
      <alignment vertical="top"/>
    </xf>
    <xf numFmtId="0" fontId="4" fillId="0" borderId="22" xfId="0" applyFont="1" applyBorder="1" applyAlignment="1">
      <alignment vertical="top" wrapText="1"/>
    </xf>
    <xf numFmtId="0" fontId="4" fillId="0" borderId="40" xfId="0" applyFont="1" applyBorder="1" applyAlignment="1">
      <alignment horizontal="left" vertical="top"/>
    </xf>
    <xf numFmtId="0" fontId="4" fillId="0" borderId="38" xfId="0" applyFont="1" applyBorder="1" applyAlignment="1">
      <alignment horizontal="left" vertical="top"/>
    </xf>
    <xf numFmtId="0" fontId="5" fillId="0" borderId="17" xfId="0" applyFont="1" applyBorder="1" applyAlignment="1">
      <alignment horizontal="left" vertical="top"/>
    </xf>
    <xf numFmtId="0" fontId="4" fillId="0" borderId="39" xfId="0" applyFont="1" applyBorder="1" applyAlignment="1">
      <alignment horizontal="left" vertical="top"/>
    </xf>
    <xf numFmtId="0" fontId="5" fillId="0" borderId="39" xfId="0" applyFont="1" applyBorder="1" applyAlignment="1">
      <alignment horizontal="left" vertical="top"/>
    </xf>
    <xf numFmtId="0" fontId="5" fillId="0" borderId="9" xfId="0" applyFont="1" applyBorder="1" applyAlignment="1">
      <alignment vertical="top"/>
    </xf>
    <xf numFmtId="0" fontId="11" fillId="0" borderId="19" xfId="2" applyFont="1" applyBorder="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0" fillId="0" borderId="0" xfId="0" applyAlignment="1">
      <alignment vertical="top"/>
    </xf>
    <xf numFmtId="0" fontId="26" fillId="0" borderId="0" xfId="0" applyFont="1" applyBorder="1" applyAlignment="1">
      <alignment horizontal="left" vertical="top" wrapText="1"/>
    </xf>
    <xf numFmtId="0" fontId="8" fillId="0" borderId="0" xfId="0" applyFont="1" applyBorder="1" applyAlignment="1">
      <alignment horizontal="left" vertical="center"/>
    </xf>
    <xf numFmtId="0" fontId="2" fillId="0" borderId="0" xfId="0" applyFont="1" applyBorder="1" applyAlignment="1">
      <alignment vertical="center"/>
    </xf>
    <xf numFmtId="0" fontId="2" fillId="0" borderId="0" xfId="0" applyFont="1" applyBorder="1"/>
    <xf numFmtId="0" fontId="8" fillId="0" borderId="30" xfId="0" applyFont="1" applyBorder="1" applyAlignment="1">
      <alignment vertical="center"/>
    </xf>
    <xf numFmtId="0" fontId="2" fillId="0" borderId="20" xfId="0" applyFont="1" applyBorder="1" applyAlignment="1">
      <alignment horizontal="left" vertical="center"/>
    </xf>
    <xf numFmtId="0" fontId="8" fillId="0" borderId="18" xfId="0" applyFont="1" applyBorder="1" applyAlignment="1">
      <alignment horizontal="left" vertical="center"/>
    </xf>
    <xf numFmtId="0" fontId="2" fillId="0" borderId="21" xfId="0" applyFont="1" applyBorder="1"/>
    <xf numFmtId="0" fontId="2" fillId="0" borderId="19" xfId="0" applyFont="1" applyBorder="1" applyAlignment="1">
      <alignment horizontal="left"/>
    </xf>
    <xf numFmtId="0" fontId="8" fillId="0" borderId="41" xfId="0" applyFont="1" applyBorder="1" applyAlignment="1">
      <alignment vertical="center"/>
    </xf>
    <xf numFmtId="0" fontId="2" fillId="0" borderId="25" xfId="0" applyFont="1" applyBorder="1" applyAlignment="1">
      <alignment horizontal="left"/>
    </xf>
    <xf numFmtId="0" fontId="2" fillId="0" borderId="26" xfId="0" applyFont="1" applyBorder="1" applyAlignment="1">
      <alignment horizontal="left"/>
    </xf>
    <xf numFmtId="0" fontId="6" fillId="0" borderId="7" xfId="0" applyFont="1" applyBorder="1" applyAlignment="1">
      <alignment vertical="top" wrapText="1"/>
    </xf>
    <xf numFmtId="0" fontId="7" fillId="0" borderId="0" xfId="0" applyFont="1" applyAlignment="1">
      <alignment vertical="center" wrapText="1"/>
    </xf>
    <xf numFmtId="0" fontId="31" fillId="0" borderId="0" xfId="0" applyFont="1" applyAlignment="1"/>
    <xf numFmtId="49" fontId="12" fillId="0" borderId="20" xfId="0" applyNumberFormat="1" applyFont="1" applyBorder="1" applyAlignment="1">
      <alignment vertical="top"/>
    </xf>
    <xf numFmtId="0" fontId="12" fillId="3" borderId="21" xfId="0" applyFont="1" applyFill="1" applyBorder="1" applyAlignment="1">
      <alignment vertical="top"/>
    </xf>
    <xf numFmtId="0" fontId="11" fillId="0" borderId="21" xfId="0" applyFont="1" applyBorder="1" applyAlignment="1">
      <alignment horizontal="left" vertical="top" wrapText="1"/>
    </xf>
    <xf numFmtId="0" fontId="21" fillId="0" borderId="21" xfId="0" applyFont="1" applyFill="1" applyBorder="1" applyAlignment="1">
      <alignment horizontal="left"/>
    </xf>
    <xf numFmtId="166" fontId="2" fillId="0" borderId="6" xfId="0" applyNumberFormat="1" applyFont="1" applyBorder="1" applyAlignment="1">
      <alignment horizontal="center" vertical="center"/>
    </xf>
    <xf numFmtId="166" fontId="2" fillId="6" borderId="2" xfId="1" applyNumberFormat="1" applyFont="1" applyFill="1" applyBorder="1" applyAlignment="1" applyProtection="1">
      <alignment horizontal="center" vertical="center"/>
      <protection locked="0"/>
    </xf>
    <xf numFmtId="166" fontId="9" fillId="3" borderId="9" xfId="1" applyNumberFormat="1" applyFont="1" applyFill="1" applyBorder="1" applyAlignment="1">
      <alignment vertical="top" wrapText="1"/>
    </xf>
    <xf numFmtId="166" fontId="9" fillId="3" borderId="16" xfId="0" applyNumberFormat="1" applyFont="1" applyFill="1" applyBorder="1" applyAlignment="1">
      <alignment vertical="center" wrapText="1"/>
    </xf>
    <xf numFmtId="166" fontId="8" fillId="0" borderId="7" xfId="0" applyNumberFormat="1" applyFont="1" applyBorder="1" applyAlignment="1">
      <alignment horizontal="center" vertical="center"/>
    </xf>
    <xf numFmtId="0" fontId="4" fillId="0" borderId="17" xfId="0" applyFont="1" applyBorder="1" applyAlignment="1">
      <alignment horizontal="left" vertical="top"/>
    </xf>
    <xf numFmtId="0" fontId="4" fillId="0" borderId="16" xfId="0" applyFont="1" applyBorder="1" applyAlignment="1">
      <alignment horizontal="left" vertical="top"/>
    </xf>
    <xf numFmtId="0" fontId="4" fillId="0" borderId="39" xfId="0" applyFont="1" applyBorder="1" applyAlignment="1">
      <alignment horizontal="left" vertical="top"/>
    </xf>
    <xf numFmtId="0" fontId="4" fillId="0" borderId="0" xfId="0" applyFont="1" applyAlignment="1">
      <alignment horizontal="left" vertical="center"/>
    </xf>
    <xf numFmtId="0" fontId="4" fillId="0" borderId="20" xfId="0" applyFont="1" applyBorder="1" applyAlignment="1">
      <alignment horizontal="left" vertical="top" wrapText="1"/>
    </xf>
    <xf numFmtId="0" fontId="2" fillId="0" borderId="0" xfId="0" applyFont="1" applyAlignment="1">
      <alignment horizontal="left" vertical="center"/>
    </xf>
    <xf numFmtId="0" fontId="22" fillId="0" borderId="0" xfId="0" applyFont="1" applyBorder="1" applyAlignment="1">
      <alignment vertical="top" wrapText="1"/>
    </xf>
    <xf numFmtId="0" fontId="23" fillId="0" borderId="0" xfId="0" applyFont="1" applyBorder="1" applyAlignment="1">
      <alignment vertical="top" wrapText="1"/>
    </xf>
    <xf numFmtId="0" fontId="24" fillId="0" borderId="0" xfId="0" applyFont="1" applyBorder="1" applyAlignment="1">
      <alignment vertical="top" wrapText="1"/>
    </xf>
    <xf numFmtId="0" fontId="24" fillId="3" borderId="0" xfId="0" applyFont="1" applyFill="1" applyBorder="1" applyAlignment="1">
      <alignment vertical="top" wrapText="1"/>
    </xf>
    <xf numFmtId="0" fontId="25" fillId="0" borderId="0" xfId="0" applyFont="1" applyBorder="1" applyAlignment="1">
      <alignment vertical="top" wrapText="1"/>
    </xf>
    <xf numFmtId="0" fontId="2" fillId="0" borderId="0" xfId="0" applyFont="1" applyBorder="1" applyAlignment="1">
      <alignment horizontal="left" vertical="center"/>
    </xf>
    <xf numFmtId="0" fontId="0" fillId="0" borderId="20" xfId="0" applyBorder="1" applyAlignment="1">
      <alignment vertical="top"/>
    </xf>
    <xf numFmtId="0" fontId="4" fillId="0" borderId="20" xfId="0" applyFont="1" applyBorder="1" applyAlignment="1">
      <alignment horizontal="left" vertical="top" wrapText="1"/>
    </xf>
    <xf numFmtId="0" fontId="4" fillId="0" borderId="39" xfId="0" applyFont="1" applyBorder="1" applyAlignment="1">
      <alignment horizontal="left" vertical="top"/>
    </xf>
    <xf numFmtId="0" fontId="4" fillId="0" borderId="17" xfId="0" applyFont="1" applyBorder="1" applyAlignment="1">
      <alignment horizontal="left" vertical="top"/>
    </xf>
    <xf numFmtId="0" fontId="4" fillId="0" borderId="16" xfId="0" applyFont="1" applyBorder="1" applyAlignment="1">
      <alignment horizontal="left" vertical="top"/>
    </xf>
    <xf numFmtId="0" fontId="14" fillId="3" borderId="0" xfId="0" applyFont="1" applyFill="1" applyBorder="1" applyAlignment="1" applyProtection="1">
      <alignment horizontal="left" vertical="top" wrapText="1"/>
      <protection locked="0"/>
    </xf>
    <xf numFmtId="0" fontId="14" fillId="3" borderId="21" xfId="0" applyFont="1" applyFill="1" applyBorder="1" applyAlignment="1" applyProtection="1">
      <alignment horizontal="left" vertical="top" wrapText="1"/>
      <protection locked="0"/>
    </xf>
    <xf numFmtId="0" fontId="5" fillId="0" borderId="29" xfId="0" applyFont="1" applyBorder="1" applyAlignment="1">
      <alignment vertical="top"/>
    </xf>
    <xf numFmtId="3" fontId="8" fillId="3" borderId="7" xfId="0" applyNumberFormat="1" applyFont="1" applyFill="1" applyBorder="1" applyAlignment="1">
      <alignment horizontal="center" vertical="center"/>
    </xf>
    <xf numFmtId="3" fontId="8" fillId="3" borderId="7" xfId="0" applyNumberFormat="1" applyFont="1" applyFill="1" applyBorder="1" applyAlignment="1">
      <alignment horizontal="center" vertical="center" wrapText="1"/>
    </xf>
    <xf numFmtId="0" fontId="6" fillId="3" borderId="7" xfId="0" applyFont="1" applyFill="1" applyBorder="1" applyAlignment="1">
      <alignment vertical="center" wrapText="1"/>
    </xf>
    <xf numFmtId="0" fontId="6" fillId="3" borderId="7" xfId="0" applyFont="1" applyFill="1" applyBorder="1" applyAlignment="1">
      <alignment vertical="top" wrapText="1"/>
    </xf>
    <xf numFmtId="0" fontId="8" fillId="3" borderId="7" xfId="0" applyFont="1" applyFill="1" applyBorder="1" applyAlignment="1">
      <alignment horizontal="left" vertical="center"/>
    </xf>
    <xf numFmtId="0" fontId="35" fillId="0" borderId="0" xfId="0" applyFont="1" applyAlignment="1">
      <alignment vertical="top"/>
    </xf>
    <xf numFmtId="0" fontId="36" fillId="0" borderId="0" xfId="0" applyFont="1" applyAlignment="1">
      <alignment vertical="top"/>
    </xf>
    <xf numFmtId="0" fontId="11" fillId="0" borderId="0" xfId="0" applyFont="1" applyBorder="1" applyAlignment="1">
      <alignment horizontal="left" vertical="top" wrapText="1"/>
    </xf>
    <xf numFmtId="0" fontId="21" fillId="0" borderId="0" xfId="0" applyFont="1" applyFill="1" applyBorder="1" applyAlignment="1">
      <alignment horizontal="left"/>
    </xf>
    <xf numFmtId="0" fontId="14" fillId="0" borderId="42" xfId="0" applyFont="1" applyBorder="1" applyAlignment="1" applyProtection="1">
      <alignment vertical="top" wrapText="1"/>
      <protection locked="0"/>
    </xf>
    <xf numFmtId="0" fontId="29" fillId="0" borderId="0" xfId="0" applyFont="1" applyBorder="1" applyAlignment="1">
      <alignment vertical="top" wrapText="1"/>
    </xf>
    <xf numFmtId="166" fontId="29" fillId="0" borderId="0" xfId="0" applyNumberFormat="1" applyFont="1" applyBorder="1" applyAlignment="1">
      <alignment vertical="top" wrapText="1"/>
    </xf>
    <xf numFmtId="0" fontId="4" fillId="0" borderId="0" xfId="0" applyFont="1" applyAlignment="1">
      <alignment horizontal="left" vertical="center"/>
    </xf>
    <xf numFmtId="0" fontId="4" fillId="0" borderId="0" xfId="0" applyFont="1" applyFill="1" applyBorder="1" applyAlignment="1">
      <alignment horizontal="left" vertical="center"/>
    </xf>
    <xf numFmtId="0" fontId="8" fillId="0" borderId="2" xfId="0" applyFont="1" applyBorder="1" applyAlignment="1">
      <alignment vertical="center" wrapText="1"/>
    </xf>
    <xf numFmtId="0" fontId="8" fillId="0" borderId="1" xfId="0" applyFont="1" applyBorder="1" applyAlignment="1">
      <alignment vertical="center"/>
    </xf>
    <xf numFmtId="0" fontId="11" fillId="0" borderId="20" xfId="0" applyFont="1" applyFill="1" applyBorder="1" applyAlignment="1">
      <alignment horizontal="center" vertical="center"/>
    </xf>
    <xf numFmtId="0" fontId="18" fillId="0" borderId="20" xfId="0" applyFont="1" applyBorder="1" applyAlignment="1">
      <alignment horizontal="right" vertical="center" wrapText="1"/>
    </xf>
    <xf numFmtId="0" fontId="11" fillId="0" borderId="20" xfId="0" applyFont="1" applyBorder="1" applyAlignment="1">
      <alignment horizontal="left" vertical="center" wrapText="1"/>
    </xf>
    <xf numFmtId="0" fontId="6" fillId="0" borderId="20" xfId="0" applyFont="1" applyBorder="1" applyAlignment="1" applyProtection="1">
      <alignment vertical="center" wrapText="1"/>
      <protection locked="0"/>
    </xf>
    <xf numFmtId="0" fontId="18" fillId="0" borderId="28" xfId="0" applyFont="1" applyBorder="1" applyAlignment="1">
      <alignment horizontal="right" vertical="center" wrapText="1"/>
    </xf>
    <xf numFmtId="0" fontId="11" fillId="0" borderId="28" xfId="0" applyFont="1" applyBorder="1" applyAlignment="1">
      <alignment horizontal="left" vertical="center" wrapText="1"/>
    </xf>
    <xf numFmtId="0" fontId="20" fillId="3" borderId="28" xfId="0" applyFont="1" applyFill="1" applyBorder="1" applyAlignment="1">
      <alignment vertical="center" wrapText="1"/>
    </xf>
    <xf numFmtId="0" fontId="12" fillId="5" borderId="13" xfId="0" applyFont="1" applyFill="1" applyBorder="1" applyAlignment="1">
      <alignment horizontal="center" vertical="center" wrapText="1"/>
    </xf>
    <xf numFmtId="0" fontId="12" fillId="5" borderId="13" xfId="0" applyFont="1" applyFill="1" applyBorder="1" applyAlignment="1">
      <alignment horizontal="center" wrapText="1"/>
    </xf>
    <xf numFmtId="0" fontId="8" fillId="0" borderId="7" xfId="0" applyFont="1" applyBorder="1" applyAlignment="1">
      <alignment horizontal="center" vertical="center"/>
    </xf>
    <xf numFmtId="0" fontId="8" fillId="3" borderId="7" xfId="0" applyFont="1" applyFill="1" applyBorder="1" applyAlignment="1">
      <alignment horizontal="center" vertical="center"/>
    </xf>
    <xf numFmtId="49" fontId="12" fillId="0" borderId="0" xfId="0" applyNumberFormat="1" applyFont="1" applyBorder="1" applyAlignment="1">
      <alignment vertical="top"/>
    </xf>
    <xf numFmtId="0" fontId="0" fillId="0" borderId="0" xfId="0" applyBorder="1" applyAlignment="1">
      <alignment vertical="top"/>
    </xf>
    <xf numFmtId="0" fontId="20" fillId="3" borderId="43" xfId="0" applyFont="1" applyFill="1" applyBorder="1" applyAlignment="1">
      <alignment horizontal="left" vertical="top" wrapText="1"/>
    </xf>
    <xf numFmtId="0" fontId="6" fillId="0" borderId="42" xfId="0" applyFont="1" applyBorder="1" applyAlignment="1" applyProtection="1">
      <alignment horizontal="left" vertical="top" wrapText="1"/>
      <protection locked="0"/>
    </xf>
    <xf numFmtId="0" fontId="15" fillId="0" borderId="44" xfId="0" applyFont="1" applyBorder="1" applyAlignment="1" applyProtection="1">
      <alignment vertical="top" wrapText="1"/>
      <protection locked="0"/>
    </xf>
    <xf numFmtId="0" fontId="8" fillId="0" borderId="2" xfId="0" applyFont="1" applyBorder="1" applyAlignment="1">
      <alignment vertical="top" wrapText="1"/>
    </xf>
    <xf numFmtId="0" fontId="8" fillId="0" borderId="2" xfId="0" applyFont="1" applyBorder="1" applyAlignment="1">
      <alignment horizontal="left" vertical="top" wrapText="1"/>
    </xf>
    <xf numFmtId="0" fontId="8" fillId="3" borderId="31" xfId="0" applyFont="1" applyFill="1" applyBorder="1" applyAlignment="1" applyProtection="1">
      <alignment horizontal="left" vertical="top" wrapText="1"/>
    </xf>
    <xf numFmtId="0" fontId="8" fillId="7" borderId="2" xfId="0" applyFont="1" applyFill="1" applyBorder="1" applyAlignment="1">
      <alignment horizontal="left" vertical="top" wrapText="1"/>
    </xf>
    <xf numFmtId="0" fontId="8" fillId="0" borderId="1" xfId="0" applyFont="1" applyBorder="1" applyAlignment="1">
      <alignment horizontal="center" vertical="top" wrapText="1"/>
    </xf>
    <xf numFmtId="0" fontId="8" fillId="0" borderId="2" xfId="0" applyFont="1" applyBorder="1" applyAlignment="1">
      <alignment horizontal="center" vertical="top" wrapText="1"/>
    </xf>
    <xf numFmtId="164" fontId="8" fillId="3" borderId="34" xfId="1" applyNumberFormat="1" applyFont="1" applyFill="1" applyBorder="1" applyAlignment="1" applyProtection="1">
      <alignment horizontal="center" vertical="top" wrapText="1"/>
    </xf>
    <xf numFmtId="164" fontId="8" fillId="3" borderId="4" xfId="1" applyNumberFormat="1" applyFont="1" applyFill="1" applyBorder="1" applyAlignment="1" applyProtection="1">
      <alignment horizontal="center" vertical="top" wrapText="1"/>
    </xf>
    <xf numFmtId="0" fontId="38" fillId="0" borderId="14" xfId="0" applyFont="1" applyBorder="1" applyAlignment="1">
      <alignment horizontal="left" vertical="top"/>
    </xf>
    <xf numFmtId="166" fontId="38" fillId="0" borderId="14" xfId="0" applyNumberFormat="1" applyFont="1" applyBorder="1" applyAlignment="1">
      <alignment horizontal="left" vertical="top"/>
    </xf>
    <xf numFmtId="0" fontId="5" fillId="0" borderId="14" xfId="0" applyFont="1" applyBorder="1"/>
    <xf numFmtId="0" fontId="20" fillId="0" borderId="0" xfId="2" applyFont="1" applyBorder="1" applyAlignment="1">
      <alignment horizontal="left" vertical="top" wrapText="1"/>
    </xf>
    <xf numFmtId="0" fontId="12" fillId="5" borderId="11" xfId="0" applyFont="1" applyFill="1" applyBorder="1" applyAlignment="1">
      <alignment horizontal="left" vertical="top"/>
    </xf>
    <xf numFmtId="0" fontId="12" fillId="5" borderId="13" xfId="0" applyFont="1" applyFill="1" applyBorder="1" applyAlignment="1">
      <alignment horizontal="left" vertical="top"/>
    </xf>
    <xf numFmtId="0" fontId="12" fillId="5" borderId="12" xfId="0" applyFont="1" applyFill="1" applyBorder="1" applyAlignment="1">
      <alignment horizontal="left" vertical="top"/>
    </xf>
    <xf numFmtId="0" fontId="4" fillId="0" borderId="39" xfId="0" applyFont="1" applyBorder="1" applyAlignment="1">
      <alignment horizontal="left" vertical="top"/>
    </xf>
    <xf numFmtId="0" fontId="4" fillId="0" borderId="17" xfId="0" applyFont="1" applyBorder="1" applyAlignment="1">
      <alignment horizontal="left" vertical="top"/>
    </xf>
    <xf numFmtId="0" fontId="4" fillId="0" borderId="0" xfId="0" applyFont="1" applyAlignment="1">
      <alignment horizontal="left" vertical="center"/>
    </xf>
    <xf numFmtId="0" fontId="4" fillId="0" borderId="0" xfId="0" applyFont="1" applyFill="1" applyBorder="1" applyAlignment="1">
      <alignment horizontal="left" vertical="center"/>
    </xf>
    <xf numFmtId="0" fontId="20" fillId="0" borderId="27" xfId="0" applyFont="1" applyBorder="1" applyAlignment="1">
      <alignment horizontal="left" vertical="center" wrapText="1"/>
    </xf>
    <xf numFmtId="0" fontId="20" fillId="0" borderId="28" xfId="0" applyFont="1" applyBorder="1" applyAlignment="1">
      <alignment horizontal="left" vertical="center" wrapText="1"/>
    </xf>
    <xf numFmtId="0" fontId="6" fillId="3" borderId="0"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11" fillId="0" borderId="20" xfId="0" applyFont="1" applyFill="1" applyBorder="1" applyAlignment="1">
      <alignment horizontal="left" vertical="center" wrapText="1"/>
    </xf>
    <xf numFmtId="164" fontId="6" fillId="4" borderId="35" xfId="1" applyNumberFormat="1" applyFont="1" applyFill="1" applyBorder="1" applyAlignment="1">
      <alignment horizontal="left" vertical="top" wrapText="1"/>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4" fillId="0" borderId="24" xfId="0" applyFont="1" applyBorder="1" applyAlignment="1">
      <alignment horizontal="left" vertical="top" wrapText="1"/>
    </xf>
    <xf numFmtId="0" fontId="4" fillId="0" borderId="23" xfId="0" applyFont="1" applyBorder="1" applyAlignment="1">
      <alignment horizontal="center" vertical="top" wrapText="1"/>
    </xf>
    <xf numFmtId="0" fontId="4" fillId="0" borderId="10" xfId="0" applyFont="1" applyBorder="1" applyAlignment="1">
      <alignment horizontal="center" vertical="top" wrapText="1"/>
    </xf>
    <xf numFmtId="0" fontId="4" fillId="0" borderId="32" xfId="0" applyFont="1" applyBorder="1" applyAlignment="1">
      <alignment horizontal="left" vertical="top" wrapText="1"/>
    </xf>
    <xf numFmtId="0" fontId="4" fillId="0" borderId="20" xfId="0" applyFont="1" applyBorder="1" applyAlignment="1">
      <alignment horizontal="left" vertical="top" wrapText="1"/>
    </xf>
    <xf numFmtId="0" fontId="4" fillId="0" borderId="33" xfId="0" applyFont="1" applyBorder="1" applyAlignment="1">
      <alignment horizontal="left" vertical="top" wrapText="1"/>
    </xf>
    <xf numFmtId="0" fontId="4" fillId="0" borderId="15" xfId="0" applyFont="1" applyBorder="1" applyAlignment="1">
      <alignment horizontal="left" vertical="top"/>
    </xf>
    <xf numFmtId="0" fontId="4" fillId="0" borderId="16" xfId="0" applyFont="1" applyBorder="1" applyAlignment="1">
      <alignment horizontal="left" vertical="top"/>
    </xf>
    <xf numFmtId="0" fontId="4" fillId="0" borderId="27" xfId="0" applyFont="1" applyBorder="1" applyAlignment="1">
      <alignment horizontal="left" vertical="top" wrapText="1"/>
    </xf>
    <xf numFmtId="0" fontId="4" fillId="0" borderId="28" xfId="0" applyFont="1" applyBorder="1" applyAlignment="1">
      <alignment horizontal="left" vertical="top" wrapText="1"/>
    </xf>
    <xf numFmtId="0" fontId="29" fillId="5" borderId="11" xfId="0" applyFont="1" applyFill="1" applyBorder="1" applyAlignment="1" applyProtection="1">
      <alignment horizontal="left" vertical="top" wrapText="1"/>
    </xf>
    <xf numFmtId="0" fontId="29" fillId="5" borderId="13" xfId="0" applyFont="1" applyFill="1" applyBorder="1" applyAlignment="1" applyProtection="1">
      <alignment horizontal="left" vertical="top" wrapText="1"/>
    </xf>
    <xf numFmtId="0" fontId="9" fillId="0" borderId="0" xfId="0" applyFont="1" applyAlignment="1">
      <alignment horizontal="center" vertical="center"/>
    </xf>
    <xf numFmtId="0" fontId="6" fillId="0" borderId="0" xfId="0" applyFont="1" applyAlignment="1">
      <alignment horizontal="center"/>
    </xf>
    <xf numFmtId="0" fontId="30" fillId="0" borderId="0" xfId="0" applyFont="1" applyAlignment="1">
      <alignment horizontal="left"/>
    </xf>
    <xf numFmtId="0" fontId="7" fillId="2" borderId="11" xfId="0" applyFont="1" applyFill="1" applyBorder="1" applyAlignment="1">
      <alignment horizontal="center" vertical="top"/>
    </xf>
    <xf numFmtId="0" fontId="7" fillId="2" borderId="13" xfId="0" applyFont="1" applyFill="1" applyBorder="1" applyAlignment="1">
      <alignment horizontal="center" vertical="top"/>
    </xf>
    <xf numFmtId="0" fontId="7" fillId="2" borderId="12" xfId="0" applyFont="1" applyFill="1" applyBorder="1" applyAlignment="1">
      <alignment horizontal="center" vertical="top"/>
    </xf>
    <xf numFmtId="0" fontId="8" fillId="0" borderId="0" xfId="0" applyFont="1" applyAlignment="1">
      <alignment horizontal="center"/>
    </xf>
    <xf numFmtId="0" fontId="3" fillId="0" borderId="11" xfId="0" applyFont="1" applyBorder="1" applyAlignment="1">
      <alignment horizontal="center" vertical="top"/>
    </xf>
    <xf numFmtId="0" fontId="3" fillId="0" borderId="12" xfId="0" applyFont="1" applyBorder="1" applyAlignment="1">
      <alignment horizontal="center" vertical="top"/>
    </xf>
    <xf numFmtId="0" fontId="6" fillId="3" borderId="14" xfId="0" applyFont="1" applyFill="1" applyBorder="1" applyAlignment="1">
      <alignment horizontal="left" vertical="center" wrapText="1"/>
    </xf>
    <xf numFmtId="0" fontId="37" fillId="3" borderId="11" xfId="0" applyFont="1" applyFill="1" applyBorder="1" applyAlignment="1" applyProtection="1">
      <alignment horizontal="left" vertical="top" wrapText="1"/>
      <protection locked="0"/>
    </xf>
    <xf numFmtId="0" fontId="37" fillId="3" borderId="12" xfId="0" applyFont="1" applyFill="1" applyBorder="1" applyAlignment="1" applyProtection="1">
      <alignment horizontal="left" vertical="top" wrapText="1"/>
      <protection locked="0"/>
    </xf>
    <xf numFmtId="0" fontId="29" fillId="0" borderId="30" xfId="0" applyFont="1" applyBorder="1" applyAlignment="1">
      <alignment horizontal="left" vertical="top"/>
    </xf>
    <xf numFmtId="0" fontId="29" fillId="0" borderId="20" xfId="0" applyFont="1" applyBorder="1" applyAlignment="1">
      <alignment horizontal="left" vertical="top"/>
    </xf>
    <xf numFmtId="0" fontId="29" fillId="0" borderId="18" xfId="0" applyFont="1" applyBorder="1" applyAlignment="1">
      <alignment horizontal="left" vertical="top"/>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14" fillId="0" borderId="30" xfId="0" applyFont="1" applyBorder="1" applyAlignment="1" applyProtection="1">
      <alignment horizontal="left" vertical="top" wrapText="1"/>
      <protection locked="0"/>
    </xf>
    <xf numFmtId="0" fontId="14" fillId="0" borderId="20" xfId="0" applyFont="1" applyBorder="1" applyAlignment="1" applyProtection="1">
      <alignment horizontal="left" vertical="top" wrapText="1"/>
      <protection locked="0"/>
    </xf>
    <xf numFmtId="0" fontId="14" fillId="0" borderId="18" xfId="0" applyFont="1" applyBorder="1" applyAlignment="1" applyProtection="1">
      <alignment horizontal="left" vertical="top" wrapText="1"/>
      <protection locked="0"/>
    </xf>
    <xf numFmtId="0" fontId="15" fillId="0" borderId="41" xfId="0" applyFont="1" applyBorder="1" applyAlignment="1" applyProtection="1">
      <alignment horizontal="left" vertical="top" wrapText="1"/>
      <protection locked="0"/>
    </xf>
    <xf numFmtId="0" fontId="15" fillId="0" borderId="25" xfId="0" applyFont="1" applyBorder="1" applyAlignment="1" applyProtection="1">
      <alignment horizontal="left" vertical="top" wrapText="1"/>
      <protection locked="0"/>
    </xf>
    <xf numFmtId="0" fontId="15" fillId="0" borderId="26" xfId="0" applyFont="1" applyBorder="1" applyAlignment="1" applyProtection="1">
      <alignment horizontal="left" vertical="top" wrapText="1"/>
      <protection locked="0"/>
    </xf>
    <xf numFmtId="0" fontId="2" fillId="0" borderId="0" xfId="0" applyFont="1" applyAlignment="1">
      <alignment horizontal="left" vertical="center"/>
    </xf>
    <xf numFmtId="49" fontId="32" fillId="0" borderId="0" xfId="0" applyNumberFormat="1" applyFont="1" applyBorder="1" applyAlignment="1">
      <alignment horizontal="left" vertical="top" wrapText="1"/>
    </xf>
    <xf numFmtId="0" fontId="2" fillId="0" borderId="0" xfId="0" applyFont="1" applyBorder="1" applyAlignment="1">
      <alignment horizontal="left" vertical="top" wrapText="1"/>
    </xf>
    <xf numFmtId="0" fontId="2" fillId="0" borderId="5" xfId="0" applyFont="1" applyBorder="1" applyAlignment="1">
      <alignment horizontal="left" vertical="top" wrapText="1"/>
    </xf>
    <xf numFmtId="0" fontId="33" fillId="0" borderId="0" xfId="0" applyFont="1" applyAlignment="1">
      <alignment horizontal="left"/>
    </xf>
  </cellXfs>
  <cellStyles count="3">
    <cellStyle name="Milliers" xfId="1" builtinId="3"/>
    <cellStyle name="Normal" xfId="0" builtinId="0"/>
    <cellStyle name="Pourcentage_Annexe 3 RC 2010 Tableau de réponse" xfId="2" xr:uid="{7EFA4756-767F-479D-AB1B-99A82102FE0B}"/>
  </cellStyles>
  <dxfs count="0"/>
  <tableStyles count="0" defaultTableStyle="TableStyleMedium2" defaultPivotStyle="PivotStyleLight16"/>
  <colors>
    <mruColors>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142875</xdr:rowOff>
    </xdr:from>
    <xdr:to>
      <xdr:col>1</xdr:col>
      <xdr:colOff>685800</xdr:colOff>
      <xdr:row>2</xdr:row>
      <xdr:rowOff>149860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42875"/>
          <a:ext cx="1257300" cy="4832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9"/>
  <sheetViews>
    <sheetView tabSelected="1" topLeftCell="A41" zoomScale="50" zoomScaleNormal="50" workbookViewId="0">
      <selection activeCell="B17" sqref="B17:E17"/>
    </sheetView>
  </sheetViews>
  <sheetFormatPr baseColWidth="10" defaultRowHeight="15" x14ac:dyDescent="0.25"/>
  <cols>
    <col min="2" max="2" width="49.5703125" customWidth="1"/>
    <col min="3" max="3" width="13.42578125" style="1" customWidth="1"/>
    <col min="4" max="4" width="19.5703125" style="1" customWidth="1"/>
    <col min="5" max="5" width="18.140625" style="1" customWidth="1"/>
    <col min="6" max="6" width="16.28515625" style="1" customWidth="1"/>
    <col min="7" max="7" width="15.42578125" style="1" customWidth="1"/>
    <col min="8" max="8" width="15.85546875" customWidth="1"/>
    <col min="9" max="9" width="9.85546875" customWidth="1"/>
    <col min="10" max="10" width="57" customWidth="1"/>
    <col min="11" max="11" width="26.7109375" customWidth="1"/>
    <col min="12" max="12" width="22" customWidth="1"/>
    <col min="13" max="13" width="24" customWidth="1"/>
    <col min="14" max="14" width="23" customWidth="1"/>
    <col min="15" max="15" width="20.28515625" customWidth="1"/>
    <col min="16" max="16" width="1.7109375" customWidth="1"/>
  </cols>
  <sheetData>
    <row r="1" spans="1:15" s="3" customFormat="1" x14ac:dyDescent="0.25">
      <c r="C1" s="4"/>
      <c r="D1" s="4"/>
      <c r="E1" s="4"/>
      <c r="F1" s="4"/>
      <c r="G1" s="4"/>
    </row>
    <row r="2" spans="1:15" s="3" customFormat="1" ht="22.5" x14ac:dyDescent="0.3">
      <c r="C2" s="197" t="s">
        <v>58</v>
      </c>
      <c r="D2" s="197"/>
      <c r="E2" s="197"/>
      <c r="F2" s="197"/>
      <c r="G2" s="197"/>
      <c r="H2" s="197"/>
      <c r="I2" s="197"/>
      <c r="J2" s="197"/>
      <c r="N2" s="5" t="s">
        <v>50</v>
      </c>
    </row>
    <row r="3" spans="1:15" s="3" customFormat="1" ht="20.25" x14ac:dyDescent="0.3">
      <c r="A3" s="198" t="s">
        <v>0</v>
      </c>
      <c r="B3" s="198"/>
      <c r="C3" s="198"/>
      <c r="D3" s="198"/>
      <c r="E3" s="198"/>
      <c r="F3" s="198"/>
      <c r="G3" s="198"/>
      <c r="H3" s="198"/>
      <c r="I3" s="198"/>
      <c r="J3" s="198"/>
      <c r="K3" s="198"/>
      <c r="L3" s="198"/>
      <c r="M3" s="198"/>
      <c r="N3" s="198"/>
      <c r="O3" s="198"/>
    </row>
    <row r="4" spans="1:15" s="3" customFormat="1" ht="15.75" x14ac:dyDescent="0.25">
      <c r="A4" s="6"/>
      <c r="B4" s="203" t="s">
        <v>14</v>
      </c>
      <c r="C4" s="203"/>
      <c r="D4" s="203"/>
      <c r="E4" s="203"/>
      <c r="F4" s="203"/>
      <c r="G4" s="203"/>
      <c r="H4" s="203"/>
      <c r="I4" s="203"/>
      <c r="J4" s="203"/>
      <c r="K4" s="203"/>
      <c r="L4" s="203"/>
      <c r="M4" s="203"/>
      <c r="N4" s="203"/>
      <c r="O4" s="203"/>
    </row>
    <row r="5" spans="1:15" s="3" customFormat="1" ht="20.25" x14ac:dyDescent="0.25">
      <c r="A5" s="6"/>
      <c r="B5" s="50"/>
      <c r="C5" s="6"/>
      <c r="D5" s="17"/>
      <c r="E5" s="17"/>
      <c r="F5" s="6"/>
      <c r="G5" s="6"/>
      <c r="H5" s="6"/>
      <c r="I5" s="6"/>
      <c r="J5" s="6"/>
      <c r="K5" s="6"/>
      <c r="L5" s="17"/>
      <c r="M5" s="6"/>
      <c r="N5" s="6"/>
      <c r="O5" s="6"/>
    </row>
    <row r="6" spans="1:15" s="3" customFormat="1" ht="45.75" customHeight="1" x14ac:dyDescent="0.25">
      <c r="A6" s="19"/>
      <c r="B6" s="169" t="s">
        <v>32</v>
      </c>
      <c r="C6" s="169"/>
      <c r="D6" s="169"/>
      <c r="E6" s="169"/>
      <c r="F6" s="169"/>
      <c r="G6" s="169"/>
      <c r="H6" s="169"/>
      <c r="I6" s="169"/>
      <c r="J6" s="169"/>
      <c r="K6" s="169"/>
      <c r="L6" s="169"/>
      <c r="M6" s="169"/>
      <c r="N6" s="169"/>
      <c r="O6" s="169"/>
    </row>
    <row r="7" spans="1:15" s="3" customFormat="1" ht="30.75" thickBot="1" x14ac:dyDescent="0.45">
      <c r="A7" s="199" t="s">
        <v>4</v>
      </c>
      <c r="B7" s="199"/>
      <c r="C7" s="199"/>
      <c r="D7" s="4"/>
      <c r="E7" s="4"/>
      <c r="F7" s="4"/>
      <c r="G7" s="4"/>
    </row>
    <row r="8" spans="1:15" s="3" customFormat="1" ht="27" customHeight="1" thickBot="1" x14ac:dyDescent="0.3">
      <c r="B8" s="131" t="s">
        <v>48</v>
      </c>
      <c r="C8" s="4"/>
      <c r="D8" s="4"/>
      <c r="E8" s="4"/>
      <c r="F8" s="204" t="s">
        <v>33</v>
      </c>
      <c r="G8" s="205"/>
      <c r="H8" s="200" t="s">
        <v>1</v>
      </c>
      <c r="I8" s="201"/>
      <c r="J8" s="201"/>
      <c r="K8" s="201"/>
      <c r="L8" s="201"/>
      <c r="M8" s="201"/>
      <c r="N8" s="201"/>
      <c r="O8" s="202"/>
    </row>
    <row r="9" spans="1:15" s="42" customFormat="1" ht="151.5" customHeight="1" thickBot="1" x14ac:dyDescent="0.3">
      <c r="A9" s="141" t="s">
        <v>2</v>
      </c>
      <c r="B9" s="140" t="s">
        <v>15</v>
      </c>
      <c r="C9" s="159" t="s">
        <v>16</v>
      </c>
      <c r="D9" s="159" t="s">
        <v>17</v>
      </c>
      <c r="E9" s="160" t="s">
        <v>18</v>
      </c>
      <c r="F9" s="159" t="s">
        <v>37</v>
      </c>
      <c r="G9" s="161" t="s">
        <v>31</v>
      </c>
      <c r="H9" s="162" t="s">
        <v>34</v>
      </c>
      <c r="I9" s="163" t="s">
        <v>35</v>
      </c>
      <c r="J9" s="163" t="s">
        <v>36</v>
      </c>
      <c r="K9" s="51" t="s">
        <v>38</v>
      </c>
      <c r="L9" s="158" t="s">
        <v>19</v>
      </c>
      <c r="M9" s="158" t="s">
        <v>20</v>
      </c>
      <c r="N9" s="158" t="s">
        <v>39</v>
      </c>
      <c r="O9" s="165" t="s">
        <v>21</v>
      </c>
    </row>
    <row r="10" spans="1:15" s="46" customFormat="1" ht="118.5" customHeight="1" thickBot="1" x14ac:dyDescent="0.3">
      <c r="A10" s="43" t="s">
        <v>3</v>
      </c>
      <c r="B10" s="94" t="s">
        <v>49</v>
      </c>
      <c r="C10" s="44">
        <v>171150</v>
      </c>
      <c r="D10" s="44" t="s">
        <v>29</v>
      </c>
      <c r="E10" s="44" t="s">
        <v>53</v>
      </c>
      <c r="F10" s="126">
        <v>18000</v>
      </c>
      <c r="G10" s="127">
        <v>10000</v>
      </c>
      <c r="H10" s="101"/>
      <c r="I10" s="45"/>
      <c r="J10" s="45"/>
      <c r="K10" s="105">
        <f>(G10*H10)</f>
        <v>0</v>
      </c>
      <c r="L10" s="45"/>
      <c r="M10" s="45"/>
      <c r="N10" s="45"/>
      <c r="O10" s="53"/>
    </row>
    <row r="11" spans="1:15" s="41" customFormat="1" ht="126.75" customHeight="1" thickBot="1" x14ac:dyDescent="0.3">
      <c r="A11" s="36">
        <v>1</v>
      </c>
      <c r="B11" s="195" t="s">
        <v>67</v>
      </c>
      <c r="C11" s="196"/>
      <c r="D11" s="196"/>
      <c r="E11" s="196"/>
      <c r="F11" s="196"/>
      <c r="G11" s="196"/>
      <c r="H11" s="196"/>
      <c r="I11" s="207" t="s">
        <v>28</v>
      </c>
      <c r="J11" s="208"/>
      <c r="K11" s="102"/>
      <c r="L11" s="37"/>
      <c r="M11" s="38"/>
      <c r="N11" s="39"/>
      <c r="O11" s="40"/>
    </row>
    <row r="12" spans="1:15" s="3" customFormat="1" ht="69.75" customHeight="1" x14ac:dyDescent="0.25">
      <c r="A12" s="7"/>
      <c r="B12" s="222" t="s">
        <v>30</v>
      </c>
      <c r="C12" s="222"/>
      <c r="D12" s="222"/>
      <c r="E12" s="222"/>
      <c r="F12" s="222"/>
      <c r="G12" s="222"/>
      <c r="H12" s="223"/>
      <c r="I12" s="182" t="s">
        <v>40</v>
      </c>
      <c r="J12" s="182"/>
      <c r="K12" s="103">
        <f>SUM(K10)</f>
        <v>0</v>
      </c>
      <c r="L12" s="52"/>
      <c r="M12" s="52"/>
      <c r="N12" s="52"/>
      <c r="O12" s="52"/>
    </row>
    <row r="13" spans="1:15" s="3" customFormat="1" ht="61.5" customHeight="1" x14ac:dyDescent="0.25">
      <c r="A13" s="220" t="s">
        <v>7</v>
      </c>
      <c r="B13" s="220"/>
      <c r="C13" s="220"/>
      <c r="D13" s="220"/>
      <c r="E13" s="220"/>
      <c r="F13" s="220"/>
      <c r="G13" s="8"/>
      <c r="H13" s="9"/>
      <c r="I13" s="206" t="s">
        <v>26</v>
      </c>
      <c r="J13" s="206"/>
      <c r="K13" s="104">
        <f>K12*4</f>
        <v>0</v>
      </c>
      <c r="L13" s="166"/>
      <c r="M13" s="167"/>
      <c r="N13" s="166"/>
      <c r="O13" s="168"/>
    </row>
    <row r="14" spans="1:15" s="3" customFormat="1" ht="61.5" customHeight="1" x14ac:dyDescent="0.25">
      <c r="A14" s="16"/>
      <c r="B14" s="212" t="s">
        <v>63</v>
      </c>
      <c r="C14" s="212"/>
      <c r="D14" s="212"/>
      <c r="E14" s="212"/>
      <c r="F14" s="212"/>
      <c r="G14" s="212"/>
      <c r="H14" s="213"/>
      <c r="I14" s="206" t="s">
        <v>27</v>
      </c>
      <c r="J14" s="206"/>
      <c r="K14" s="104">
        <f>K13*1.2</f>
        <v>0</v>
      </c>
      <c r="L14" s="136"/>
      <c r="M14" s="137"/>
      <c r="N14" s="136"/>
      <c r="O14" s="7"/>
    </row>
    <row r="15" spans="1:15" s="3" customFormat="1" ht="22.5" customHeight="1" thickBot="1" x14ac:dyDescent="0.3">
      <c r="A15" s="95" t="s">
        <v>7</v>
      </c>
      <c r="B15" s="95" t="s">
        <v>7</v>
      </c>
      <c r="C15" s="95"/>
      <c r="D15" s="95"/>
      <c r="E15" s="95"/>
      <c r="F15" s="95"/>
      <c r="G15" s="95"/>
      <c r="H15" s="95"/>
      <c r="I15" s="95"/>
      <c r="J15" s="95"/>
      <c r="K15" s="95"/>
      <c r="L15" s="95"/>
      <c r="M15" s="95"/>
      <c r="N15" s="95"/>
      <c r="O15" s="95"/>
    </row>
    <row r="16" spans="1:15" s="3" customFormat="1" ht="22.5" customHeight="1" thickBot="1" x14ac:dyDescent="0.3">
      <c r="B16" s="209" t="s">
        <v>41</v>
      </c>
      <c r="C16" s="210"/>
      <c r="D16" s="210"/>
      <c r="E16" s="210"/>
      <c r="F16" s="211"/>
      <c r="G16" s="4"/>
    </row>
    <row r="17" spans="1:18" s="54" customFormat="1" ht="33" customHeight="1" x14ac:dyDescent="0.25">
      <c r="B17" s="183" t="s">
        <v>8</v>
      </c>
      <c r="C17" s="184"/>
      <c r="D17" s="184"/>
      <c r="E17" s="185"/>
      <c r="F17" s="71"/>
      <c r="G17" s="186" t="s">
        <v>7</v>
      </c>
      <c r="H17" s="187"/>
      <c r="I17" s="188" t="s">
        <v>10</v>
      </c>
      <c r="J17" s="189"/>
      <c r="K17" s="190"/>
      <c r="L17" s="119"/>
      <c r="M17" s="56"/>
      <c r="N17" s="56"/>
      <c r="O17" s="57"/>
    </row>
    <row r="18" spans="1:18" s="54" customFormat="1" ht="29.45" customHeight="1" x14ac:dyDescent="0.25">
      <c r="B18" s="58" t="s">
        <v>9</v>
      </c>
      <c r="C18" s="59"/>
      <c r="D18" s="59"/>
      <c r="E18" s="72"/>
      <c r="F18" s="120"/>
      <c r="G18" s="121"/>
      <c r="H18" s="70"/>
      <c r="I18" s="60"/>
      <c r="J18" s="61"/>
      <c r="K18" s="70"/>
      <c r="L18" s="61"/>
      <c r="M18" s="61"/>
      <c r="N18" s="61"/>
      <c r="O18" s="62"/>
    </row>
    <row r="19" spans="1:18" s="54" customFormat="1" ht="29.25" customHeight="1" x14ac:dyDescent="0.25">
      <c r="B19" s="173" t="s">
        <v>45</v>
      </c>
      <c r="C19" s="174"/>
      <c r="D19" s="121"/>
      <c r="E19" s="73"/>
      <c r="F19" s="120"/>
      <c r="G19" s="121"/>
      <c r="H19" s="122"/>
      <c r="I19" s="191" t="s">
        <v>44</v>
      </c>
      <c r="J19" s="174"/>
      <c r="K19" s="192"/>
      <c r="L19" s="121"/>
      <c r="M19" s="61"/>
      <c r="N19" s="61"/>
      <c r="O19" s="62"/>
    </row>
    <row r="20" spans="1:18" s="65" customFormat="1" ht="33" customHeight="1" x14ac:dyDescent="0.25">
      <c r="B20" s="173" t="s">
        <v>42</v>
      </c>
      <c r="C20" s="174"/>
      <c r="D20" s="121"/>
      <c r="E20" s="73"/>
      <c r="F20" s="76"/>
      <c r="G20" s="74"/>
      <c r="H20" s="61"/>
      <c r="I20" s="60" t="s">
        <v>43</v>
      </c>
      <c r="J20" s="66"/>
      <c r="K20" s="77"/>
      <c r="L20" s="67"/>
      <c r="M20" s="68"/>
      <c r="N20" s="68"/>
      <c r="O20" s="69"/>
    </row>
    <row r="21" spans="1:18" s="65" customFormat="1" ht="26.25" customHeight="1" thickBot="1" x14ac:dyDescent="0.3">
      <c r="B21" s="193" t="s">
        <v>56</v>
      </c>
      <c r="C21" s="194"/>
      <c r="D21" s="194"/>
      <c r="E21" s="194"/>
      <c r="F21" s="194"/>
      <c r="G21" s="194"/>
      <c r="H21" s="194"/>
      <c r="I21" s="194"/>
      <c r="J21" s="194"/>
      <c r="K21" s="194"/>
      <c r="L21" s="194"/>
      <c r="M21" s="194"/>
      <c r="N21" s="194"/>
      <c r="O21" s="125"/>
    </row>
    <row r="22" spans="1:18" s="13" customFormat="1" ht="14.25" customHeight="1" x14ac:dyDescent="0.25">
      <c r="A22" s="176"/>
      <c r="B22" s="176"/>
      <c r="C22" s="176"/>
      <c r="D22" s="15"/>
      <c r="E22" s="15"/>
      <c r="F22" s="11"/>
      <c r="G22" s="11"/>
      <c r="H22" s="12"/>
      <c r="J22" s="175"/>
      <c r="K22" s="175"/>
      <c r="L22" s="15"/>
      <c r="M22" s="14"/>
    </row>
    <row r="23" spans="1:18" s="13" customFormat="1" ht="14.25" customHeight="1" thickBot="1" x14ac:dyDescent="0.3">
      <c r="A23" s="139"/>
      <c r="B23" s="139"/>
      <c r="C23" s="139"/>
      <c r="D23" s="138"/>
      <c r="E23" s="138"/>
      <c r="F23" s="138"/>
      <c r="G23" s="138"/>
      <c r="H23" s="12"/>
      <c r="J23" s="138"/>
      <c r="K23" s="138"/>
      <c r="L23" s="138"/>
      <c r="M23" s="14"/>
    </row>
    <row r="24" spans="1:18" s="2" customFormat="1" ht="60.75" customHeight="1" thickBot="1" x14ac:dyDescent="0.35">
      <c r="A24" s="21"/>
      <c r="B24" s="170" t="s">
        <v>66</v>
      </c>
      <c r="C24" s="171"/>
      <c r="D24" s="171"/>
      <c r="E24" s="171"/>
      <c r="F24" s="171"/>
      <c r="G24" s="171"/>
      <c r="H24" s="171"/>
      <c r="I24" s="172"/>
      <c r="J24" s="149" t="s">
        <v>47</v>
      </c>
      <c r="K24" s="98"/>
      <c r="L24" s="22"/>
      <c r="P24" s="23"/>
      <c r="Q24" s="23"/>
      <c r="R24" s="34"/>
    </row>
    <row r="25" spans="1:18" s="2" customFormat="1" ht="57" customHeight="1" thickBot="1" x14ac:dyDescent="0.35">
      <c r="A25" s="24"/>
      <c r="B25" s="214" t="s">
        <v>57</v>
      </c>
      <c r="C25" s="215"/>
      <c r="D25" s="215"/>
      <c r="E25" s="215"/>
      <c r="F25" s="215"/>
      <c r="G25" s="215"/>
      <c r="H25" s="215"/>
      <c r="I25" s="216"/>
      <c r="J25" s="135"/>
      <c r="K25" s="123"/>
      <c r="L25" s="25"/>
      <c r="M25" s="26"/>
      <c r="N25" s="179"/>
      <c r="O25" s="179"/>
      <c r="P25" s="34"/>
      <c r="Q25" s="35"/>
      <c r="R25" s="34"/>
    </row>
    <row r="26" spans="1:18" s="30" customFormat="1" ht="57.75" customHeight="1" thickBot="1" x14ac:dyDescent="0.35">
      <c r="A26" s="27"/>
      <c r="B26" s="217" t="s">
        <v>54</v>
      </c>
      <c r="C26" s="218"/>
      <c r="D26" s="218"/>
      <c r="E26" s="218"/>
      <c r="F26" s="218"/>
      <c r="G26" s="218"/>
      <c r="H26" s="218"/>
      <c r="I26" s="219"/>
      <c r="J26" s="157"/>
      <c r="K26" s="123"/>
      <c r="L26" s="86" t="s">
        <v>46</v>
      </c>
      <c r="M26" s="87"/>
      <c r="N26" s="87"/>
      <c r="O26" s="88" t="s">
        <v>5</v>
      </c>
      <c r="P26" s="28"/>
      <c r="Q26" s="29"/>
    </row>
    <row r="27" spans="1:18" s="80" customFormat="1" ht="63.75" customHeight="1" x14ac:dyDescent="0.25">
      <c r="A27" s="78"/>
      <c r="B27" s="180" t="s">
        <v>13</v>
      </c>
      <c r="C27" s="181"/>
      <c r="D27" s="142"/>
      <c r="E27" s="143" t="s">
        <v>22</v>
      </c>
      <c r="F27" s="144" t="s">
        <v>11</v>
      </c>
      <c r="G27" s="143" t="s">
        <v>22</v>
      </c>
      <c r="H27" s="144" t="s">
        <v>12</v>
      </c>
      <c r="I27" s="145"/>
      <c r="J27" s="156" t="s">
        <v>23</v>
      </c>
      <c r="K27" s="133"/>
      <c r="L27" s="89"/>
      <c r="M27" s="10"/>
      <c r="N27" s="10"/>
      <c r="O27" s="90"/>
      <c r="P27" s="79"/>
      <c r="Q27" s="79"/>
    </row>
    <row r="28" spans="1:18" s="32" customFormat="1" ht="84" customHeight="1" thickBot="1" x14ac:dyDescent="0.3">
      <c r="A28" s="31"/>
      <c r="B28" s="177" t="s">
        <v>24</v>
      </c>
      <c r="C28" s="178"/>
      <c r="D28" s="178"/>
      <c r="E28" s="146" t="s">
        <v>22</v>
      </c>
      <c r="F28" s="147" t="s">
        <v>11</v>
      </c>
      <c r="G28" s="146" t="s">
        <v>22</v>
      </c>
      <c r="H28" s="147" t="s">
        <v>12</v>
      </c>
      <c r="I28" s="148"/>
      <c r="J28" s="155" t="s">
        <v>25</v>
      </c>
      <c r="K28" s="134"/>
      <c r="L28" s="91" t="s">
        <v>6</v>
      </c>
      <c r="M28" s="92"/>
      <c r="N28" s="92"/>
      <c r="O28" s="93"/>
    </row>
    <row r="29" spans="1:18" s="81" customFormat="1" ht="27.75" customHeight="1" x14ac:dyDescent="0.25">
      <c r="A29" s="112"/>
      <c r="B29" s="97"/>
      <c r="C29" s="97"/>
      <c r="D29" s="97"/>
      <c r="E29" s="97"/>
      <c r="F29" s="97"/>
      <c r="G29" s="97"/>
      <c r="H29" s="97"/>
      <c r="I29" s="97"/>
      <c r="J29" s="97"/>
      <c r="K29" s="33"/>
      <c r="L29" s="118"/>
      <c r="M29" s="118"/>
      <c r="N29" s="118"/>
      <c r="O29" s="118"/>
      <c r="P29" s="117"/>
      <c r="Q29" s="83" t="s">
        <v>7</v>
      </c>
      <c r="R29" s="84"/>
    </row>
    <row r="30" spans="1:18" s="81" customFormat="1" ht="29.45" customHeight="1" x14ac:dyDescent="0.25">
      <c r="A30" s="112"/>
      <c r="B30" s="221"/>
      <c r="C30" s="221"/>
      <c r="D30" s="221"/>
      <c r="E30" s="221"/>
      <c r="F30" s="221"/>
      <c r="G30" s="113"/>
      <c r="H30" s="114"/>
      <c r="I30" s="115"/>
      <c r="J30" s="116"/>
      <c r="K30" s="82"/>
      <c r="M30" s="10"/>
      <c r="N30" s="10"/>
      <c r="O30" s="10"/>
      <c r="P30" s="10"/>
      <c r="Q30" s="10"/>
      <c r="R30" s="85"/>
    </row>
    <row r="31" spans="1:18" s="49" customFormat="1" ht="14.25" customHeight="1" x14ac:dyDescent="0.35">
      <c r="A31" s="96"/>
      <c r="B31" s="47"/>
      <c r="C31" s="47"/>
      <c r="D31" s="48"/>
      <c r="E31" s="48"/>
      <c r="F31" s="48"/>
      <c r="G31" s="48"/>
      <c r="N31" s="5"/>
    </row>
    <row r="32" spans="1:18" s="49" customFormat="1" ht="25.5" x14ac:dyDescent="0.35">
      <c r="A32" s="96" t="s">
        <v>59</v>
      </c>
      <c r="B32" s="47"/>
      <c r="C32" s="47"/>
      <c r="D32" s="48"/>
      <c r="E32" s="48"/>
      <c r="F32" s="48"/>
      <c r="G32" s="48"/>
      <c r="N32" s="5" t="s">
        <v>50</v>
      </c>
    </row>
    <row r="33" spans="1:15" s="3" customFormat="1" ht="13.5" customHeight="1" thickBot="1" x14ac:dyDescent="0.45">
      <c r="A33" s="199"/>
      <c r="B33" s="199"/>
      <c r="C33" s="199"/>
      <c r="D33" s="4"/>
      <c r="E33" s="4"/>
      <c r="F33" s="4"/>
      <c r="G33" s="4"/>
    </row>
    <row r="34" spans="1:15" s="3" customFormat="1" ht="27" customHeight="1" thickBot="1" x14ac:dyDescent="0.3">
      <c r="B34" s="132" t="s">
        <v>48</v>
      </c>
      <c r="C34" s="4"/>
      <c r="D34" s="4"/>
      <c r="E34" s="4"/>
      <c r="F34" s="204" t="s">
        <v>33</v>
      </c>
      <c r="G34" s="205"/>
      <c r="H34" s="200" t="s">
        <v>1</v>
      </c>
      <c r="I34" s="201"/>
      <c r="J34" s="201"/>
      <c r="K34" s="201"/>
      <c r="L34" s="201"/>
      <c r="M34" s="201"/>
      <c r="N34" s="201"/>
      <c r="O34" s="202"/>
    </row>
    <row r="35" spans="1:15" s="42" customFormat="1" ht="153" customHeight="1" thickBot="1" x14ac:dyDescent="0.3">
      <c r="A35" s="141" t="s">
        <v>2</v>
      </c>
      <c r="B35" s="140" t="s">
        <v>15</v>
      </c>
      <c r="C35" s="159" t="s">
        <v>16</v>
      </c>
      <c r="D35" s="159" t="s">
        <v>17</v>
      </c>
      <c r="E35" s="160" t="s">
        <v>18</v>
      </c>
      <c r="F35" s="159" t="s">
        <v>37</v>
      </c>
      <c r="G35" s="161" t="s">
        <v>31</v>
      </c>
      <c r="H35" s="162" t="s">
        <v>34</v>
      </c>
      <c r="I35" s="163" t="s">
        <v>35</v>
      </c>
      <c r="J35" s="163" t="s">
        <v>36</v>
      </c>
      <c r="K35" s="51" t="s">
        <v>38</v>
      </c>
      <c r="L35" s="158" t="s">
        <v>19</v>
      </c>
      <c r="M35" s="158" t="s">
        <v>20</v>
      </c>
      <c r="N35" s="158" t="s">
        <v>39</v>
      </c>
      <c r="O35" s="164" t="s">
        <v>21</v>
      </c>
    </row>
    <row r="36" spans="1:15" s="46" customFormat="1" ht="145.5" customHeight="1" thickBot="1" x14ac:dyDescent="0.3">
      <c r="A36" s="43" t="s">
        <v>3</v>
      </c>
      <c r="B36" s="128" t="s">
        <v>55</v>
      </c>
      <c r="C36" s="151" t="s">
        <v>60</v>
      </c>
      <c r="D36" s="44" t="s">
        <v>29</v>
      </c>
      <c r="E36" s="44" t="s">
        <v>53</v>
      </c>
      <c r="F36" s="126">
        <v>18000</v>
      </c>
      <c r="G36" s="127">
        <v>10000</v>
      </c>
      <c r="H36" s="101"/>
      <c r="I36" s="45"/>
      <c r="J36" s="45"/>
      <c r="K36" s="105">
        <f>(G36*H36)</f>
        <v>0</v>
      </c>
      <c r="L36" s="45"/>
      <c r="M36" s="45"/>
      <c r="N36" s="45"/>
      <c r="O36" s="53"/>
    </row>
    <row r="37" spans="1:15" s="41" customFormat="1" ht="127.5" customHeight="1" thickBot="1" x14ac:dyDescent="0.3">
      <c r="A37" s="36">
        <v>1</v>
      </c>
      <c r="B37" s="195" t="s">
        <v>67</v>
      </c>
      <c r="C37" s="196"/>
      <c r="D37" s="196"/>
      <c r="E37" s="196"/>
      <c r="F37" s="196"/>
      <c r="G37" s="196"/>
      <c r="H37" s="196"/>
      <c r="I37" s="207" t="s">
        <v>28</v>
      </c>
      <c r="J37" s="208"/>
      <c r="K37" s="102"/>
      <c r="L37" s="37"/>
      <c r="M37" s="38"/>
      <c r="N37" s="39"/>
      <c r="O37" s="40"/>
    </row>
    <row r="38" spans="1:15" s="3" customFormat="1" ht="65.25" customHeight="1" x14ac:dyDescent="0.25">
      <c r="A38" s="7"/>
      <c r="B38" s="222" t="s">
        <v>30</v>
      </c>
      <c r="C38" s="222"/>
      <c r="D38" s="222"/>
      <c r="E38" s="222"/>
      <c r="F38" s="222"/>
      <c r="G38" s="222"/>
      <c r="H38" s="223"/>
      <c r="I38" s="182" t="s">
        <v>40</v>
      </c>
      <c r="J38" s="182"/>
      <c r="K38" s="103">
        <f>SUM(K36)</f>
        <v>0</v>
      </c>
      <c r="L38" s="52"/>
      <c r="M38" s="52"/>
      <c r="N38" s="52"/>
      <c r="O38" s="52"/>
    </row>
    <row r="39" spans="1:15" s="3" customFormat="1" ht="45" customHeight="1" x14ac:dyDescent="0.25">
      <c r="A39" s="220" t="s">
        <v>7</v>
      </c>
      <c r="B39" s="220"/>
      <c r="C39" s="220"/>
      <c r="D39" s="220"/>
      <c r="E39" s="220"/>
      <c r="F39" s="220"/>
      <c r="G39" s="8"/>
      <c r="H39" s="9"/>
      <c r="I39" s="206" t="s">
        <v>26</v>
      </c>
      <c r="J39" s="206"/>
      <c r="K39" s="104">
        <f>K38*4</f>
        <v>0</v>
      </c>
      <c r="L39" s="168"/>
      <c r="M39" s="168"/>
      <c r="N39" s="168"/>
      <c r="O39" s="168"/>
    </row>
    <row r="40" spans="1:15" s="3" customFormat="1" ht="61.5" customHeight="1" x14ac:dyDescent="0.25">
      <c r="A40" s="20"/>
      <c r="B40" s="212" t="s">
        <v>64</v>
      </c>
      <c r="C40" s="212"/>
      <c r="D40" s="212"/>
      <c r="E40" s="212"/>
      <c r="F40" s="212"/>
      <c r="G40" s="212"/>
      <c r="H40" s="213"/>
      <c r="I40" s="206" t="s">
        <v>27</v>
      </c>
      <c r="J40" s="206"/>
      <c r="K40" s="104">
        <f>K39*1.2</f>
        <v>0</v>
      </c>
      <c r="L40" s="7"/>
      <c r="M40" s="7"/>
      <c r="N40" s="7"/>
      <c r="O40" s="7"/>
    </row>
    <row r="41" spans="1:15" s="3" customFormat="1" ht="22.5" customHeight="1" thickBot="1" x14ac:dyDescent="0.3">
      <c r="A41" s="95" t="s">
        <v>7</v>
      </c>
      <c r="B41" s="95" t="s">
        <v>7</v>
      </c>
      <c r="C41" s="95"/>
      <c r="D41" s="95"/>
      <c r="E41" s="95"/>
      <c r="F41" s="95"/>
      <c r="G41" s="95"/>
      <c r="H41" s="95"/>
      <c r="I41" s="95"/>
      <c r="J41" s="95"/>
      <c r="K41" s="95"/>
      <c r="L41" s="95"/>
      <c r="M41" s="95"/>
      <c r="N41" s="95"/>
      <c r="O41" s="95"/>
    </row>
    <row r="42" spans="1:15" s="3" customFormat="1" ht="22.5" customHeight="1" thickBot="1" x14ac:dyDescent="0.3">
      <c r="B42" s="209" t="s">
        <v>41</v>
      </c>
      <c r="C42" s="210"/>
      <c r="D42" s="210"/>
      <c r="E42" s="210"/>
      <c r="F42" s="211"/>
      <c r="G42" s="4"/>
    </row>
    <row r="43" spans="1:15" s="54" customFormat="1" ht="33" customHeight="1" x14ac:dyDescent="0.25">
      <c r="B43" s="183" t="s">
        <v>8</v>
      </c>
      <c r="C43" s="184"/>
      <c r="D43" s="184"/>
      <c r="E43" s="185"/>
      <c r="F43" s="71"/>
      <c r="G43" s="186" t="s">
        <v>7</v>
      </c>
      <c r="H43" s="187"/>
      <c r="I43" s="188" t="s">
        <v>10</v>
      </c>
      <c r="J43" s="189"/>
      <c r="K43" s="190"/>
      <c r="L43" s="55"/>
      <c r="M43" s="56"/>
      <c r="N43" s="56"/>
      <c r="O43" s="57"/>
    </row>
    <row r="44" spans="1:15" s="54" customFormat="1" ht="36.75" customHeight="1" x14ac:dyDescent="0.25">
      <c r="B44" s="58" t="s">
        <v>9</v>
      </c>
      <c r="C44" s="59"/>
      <c r="D44" s="59"/>
      <c r="E44" s="72"/>
      <c r="F44" s="75"/>
      <c r="G44" s="63"/>
      <c r="H44" s="70"/>
      <c r="I44" s="60"/>
      <c r="J44" s="61"/>
      <c r="K44" s="70"/>
      <c r="L44" s="61"/>
      <c r="M44" s="61"/>
      <c r="N44" s="61"/>
      <c r="O44" s="62"/>
    </row>
    <row r="45" spans="1:15" s="54" customFormat="1" ht="29.25" customHeight="1" x14ac:dyDescent="0.25">
      <c r="B45" s="173" t="s">
        <v>45</v>
      </c>
      <c r="C45" s="174"/>
      <c r="D45" s="63"/>
      <c r="E45" s="73"/>
      <c r="F45" s="75"/>
      <c r="G45" s="63"/>
      <c r="H45" s="64"/>
      <c r="I45" s="191" t="s">
        <v>44</v>
      </c>
      <c r="J45" s="174"/>
      <c r="K45" s="192"/>
      <c r="L45" s="63"/>
      <c r="M45" s="61"/>
      <c r="N45" s="61"/>
      <c r="O45" s="62"/>
    </row>
    <row r="46" spans="1:15" s="65" customFormat="1" ht="31.5" customHeight="1" x14ac:dyDescent="0.25">
      <c r="B46" s="173" t="s">
        <v>42</v>
      </c>
      <c r="C46" s="174"/>
      <c r="D46" s="63"/>
      <c r="E46" s="73"/>
      <c r="F46" s="76"/>
      <c r="G46" s="74"/>
      <c r="H46" s="61"/>
      <c r="I46" s="60" t="s">
        <v>43</v>
      </c>
      <c r="J46" s="66"/>
      <c r="K46" s="77"/>
      <c r="L46" s="67"/>
      <c r="M46" s="68"/>
      <c r="N46" s="68"/>
      <c r="O46" s="69"/>
    </row>
    <row r="47" spans="1:15" s="65" customFormat="1" ht="26.25" customHeight="1" thickBot="1" x14ac:dyDescent="0.3">
      <c r="B47" s="193" t="s">
        <v>56</v>
      </c>
      <c r="C47" s="194"/>
      <c r="D47" s="194"/>
      <c r="E47" s="194"/>
      <c r="F47" s="194"/>
      <c r="G47" s="194"/>
      <c r="H47" s="194"/>
      <c r="I47" s="194"/>
      <c r="J47" s="194"/>
      <c r="K47" s="194"/>
      <c r="L47" s="194"/>
      <c r="M47" s="194"/>
      <c r="N47" s="194"/>
      <c r="O47" s="125"/>
    </row>
    <row r="48" spans="1:15" s="13" customFormat="1" ht="14.25" customHeight="1" x14ac:dyDescent="0.25">
      <c r="A48" s="176"/>
      <c r="B48" s="176"/>
      <c r="C48" s="176"/>
      <c r="D48" s="18"/>
      <c r="E48" s="18"/>
      <c r="F48" s="18"/>
      <c r="G48" s="18"/>
      <c r="H48" s="12"/>
      <c r="J48" s="175"/>
      <c r="K48" s="175"/>
      <c r="L48" s="18"/>
      <c r="M48" s="14"/>
    </row>
    <row r="49" spans="1:18" s="13" customFormat="1" ht="14.25" customHeight="1" thickBot="1" x14ac:dyDescent="0.3">
      <c r="A49" s="139"/>
      <c r="B49" s="139"/>
      <c r="C49" s="139"/>
      <c r="D49" s="138"/>
      <c r="E49" s="138"/>
      <c r="F49" s="138"/>
      <c r="G49" s="138"/>
      <c r="H49" s="12"/>
      <c r="J49" s="138"/>
      <c r="K49" s="138"/>
      <c r="L49" s="138"/>
      <c r="M49" s="14"/>
    </row>
    <row r="50" spans="1:18" s="2" customFormat="1" ht="62.25" customHeight="1" thickBot="1" x14ac:dyDescent="0.35">
      <c r="A50" s="21"/>
      <c r="B50" s="170" t="s">
        <v>66</v>
      </c>
      <c r="C50" s="171"/>
      <c r="D50" s="171"/>
      <c r="E50" s="171"/>
      <c r="F50" s="171"/>
      <c r="G50" s="171"/>
      <c r="H50" s="171"/>
      <c r="I50" s="172"/>
      <c r="J50" s="149" t="s">
        <v>47</v>
      </c>
      <c r="K50" s="98"/>
      <c r="L50" s="22"/>
      <c r="P50" s="23"/>
      <c r="Q50" s="23"/>
      <c r="R50" s="34"/>
    </row>
    <row r="51" spans="1:18" s="2" customFormat="1" ht="51" customHeight="1" thickBot="1" x14ac:dyDescent="0.35">
      <c r="A51" s="24"/>
      <c r="B51" s="214" t="s">
        <v>57</v>
      </c>
      <c r="C51" s="215"/>
      <c r="D51" s="215"/>
      <c r="E51" s="215"/>
      <c r="F51" s="215"/>
      <c r="G51" s="215"/>
      <c r="H51" s="215"/>
      <c r="I51" s="216"/>
      <c r="J51" s="135"/>
      <c r="K51" s="123"/>
      <c r="L51" s="25"/>
      <c r="M51" s="26"/>
      <c r="N51" s="179"/>
      <c r="O51" s="179"/>
      <c r="P51" s="34"/>
      <c r="Q51" s="35"/>
      <c r="R51" s="34"/>
    </row>
    <row r="52" spans="1:18" s="30" customFormat="1" ht="47.25" customHeight="1" thickBot="1" x14ac:dyDescent="0.35">
      <c r="A52" s="27"/>
      <c r="B52" s="217" t="s">
        <v>54</v>
      </c>
      <c r="C52" s="218"/>
      <c r="D52" s="218"/>
      <c r="E52" s="218"/>
      <c r="F52" s="218"/>
      <c r="G52" s="218"/>
      <c r="H52" s="218"/>
      <c r="I52" s="219"/>
      <c r="J52" s="157"/>
      <c r="K52" s="124"/>
      <c r="L52" s="86" t="s">
        <v>46</v>
      </c>
      <c r="M52" s="87"/>
      <c r="N52" s="87"/>
      <c r="O52" s="88" t="s">
        <v>5</v>
      </c>
      <c r="P52" s="28"/>
      <c r="Q52" s="29"/>
    </row>
    <row r="53" spans="1:18" s="80" customFormat="1" ht="70.5" customHeight="1" x14ac:dyDescent="0.25">
      <c r="A53" s="78"/>
      <c r="B53" s="180" t="s">
        <v>13</v>
      </c>
      <c r="C53" s="181"/>
      <c r="D53" s="142"/>
      <c r="E53" s="143" t="s">
        <v>22</v>
      </c>
      <c r="F53" s="144" t="s">
        <v>11</v>
      </c>
      <c r="G53" s="143" t="s">
        <v>22</v>
      </c>
      <c r="H53" s="144" t="s">
        <v>12</v>
      </c>
      <c r="I53" s="145"/>
      <c r="J53" s="156" t="s">
        <v>23</v>
      </c>
      <c r="K53" s="99"/>
      <c r="L53" s="89"/>
      <c r="M53" s="10"/>
      <c r="N53" s="10"/>
      <c r="O53" s="90"/>
      <c r="P53" s="79"/>
      <c r="Q53" s="79"/>
    </row>
    <row r="54" spans="1:18" s="32" customFormat="1" ht="82.5" customHeight="1" thickBot="1" x14ac:dyDescent="0.3">
      <c r="A54" s="31"/>
      <c r="B54" s="177" t="s">
        <v>24</v>
      </c>
      <c r="C54" s="178"/>
      <c r="D54" s="178"/>
      <c r="E54" s="146" t="s">
        <v>22</v>
      </c>
      <c r="F54" s="147" t="s">
        <v>11</v>
      </c>
      <c r="G54" s="146" t="s">
        <v>22</v>
      </c>
      <c r="H54" s="147" t="s">
        <v>12</v>
      </c>
      <c r="I54" s="148"/>
      <c r="J54" s="155" t="s">
        <v>25</v>
      </c>
      <c r="K54" s="100"/>
      <c r="L54" s="91" t="s">
        <v>6</v>
      </c>
      <c r="M54" s="92"/>
      <c r="N54" s="92"/>
      <c r="O54" s="93"/>
    </row>
    <row r="55" spans="1:18" s="81" customFormat="1" ht="18.75" customHeight="1" x14ac:dyDescent="0.25">
      <c r="A55" s="112"/>
      <c r="B55" s="97"/>
      <c r="C55" s="97"/>
      <c r="D55" s="97"/>
      <c r="E55" s="97"/>
      <c r="F55" s="97"/>
      <c r="G55" s="97"/>
      <c r="H55" s="97"/>
      <c r="I55" s="97"/>
      <c r="J55" s="97"/>
      <c r="K55" s="33"/>
      <c r="L55" s="118"/>
      <c r="M55" s="118"/>
      <c r="N55" s="118"/>
      <c r="O55" s="118"/>
      <c r="P55" s="117"/>
      <c r="Q55" s="83" t="s">
        <v>7</v>
      </c>
      <c r="R55" s="84"/>
    </row>
    <row r="56" spans="1:18" s="81" customFormat="1" ht="18.75" customHeight="1" x14ac:dyDescent="0.25">
      <c r="A56" s="112"/>
      <c r="B56" s="153"/>
      <c r="C56" s="153"/>
      <c r="D56" s="153"/>
      <c r="E56" s="153"/>
      <c r="F56" s="153"/>
      <c r="G56" s="153"/>
      <c r="H56" s="153"/>
      <c r="I56" s="153"/>
      <c r="J56" s="153"/>
      <c r="K56" s="33"/>
      <c r="L56" s="154"/>
      <c r="M56" s="154"/>
      <c r="N56" s="154"/>
      <c r="O56" s="154"/>
      <c r="P56" s="117"/>
      <c r="Q56" s="83"/>
      <c r="R56" s="84"/>
    </row>
    <row r="57" spans="1:18" s="81" customFormat="1" ht="18.75" customHeight="1" x14ac:dyDescent="0.25">
      <c r="A57" s="112"/>
      <c r="B57" s="153"/>
      <c r="C57" s="153"/>
      <c r="D57" s="153"/>
      <c r="E57" s="153"/>
      <c r="F57" s="153"/>
      <c r="G57" s="153"/>
      <c r="H57" s="153"/>
      <c r="I57" s="153"/>
      <c r="J57" s="153"/>
      <c r="K57" s="33"/>
      <c r="L57" s="154"/>
      <c r="M57" s="154"/>
      <c r="N57" s="154"/>
      <c r="O57" s="154"/>
      <c r="P57" s="117"/>
      <c r="Q57" s="83"/>
      <c r="R57" s="84"/>
    </row>
    <row r="58" spans="1:18" s="81" customFormat="1" ht="18.75" customHeight="1" x14ac:dyDescent="0.25">
      <c r="A58" s="112"/>
      <c r="B58" s="153"/>
      <c r="C58" s="153"/>
      <c r="D58" s="153"/>
      <c r="E58" s="153"/>
      <c r="F58" s="153"/>
      <c r="G58" s="153"/>
      <c r="H58" s="153"/>
      <c r="I58" s="153"/>
      <c r="J58" s="153"/>
      <c r="K58" s="33"/>
      <c r="L58" s="154"/>
      <c r="M58" s="154"/>
      <c r="N58" s="154"/>
      <c r="O58" s="154"/>
      <c r="P58" s="117"/>
      <c r="Q58" s="83"/>
      <c r="R58" s="84"/>
    </row>
    <row r="59" spans="1:18" s="81" customFormat="1" ht="18.75" customHeight="1" x14ac:dyDescent="0.25">
      <c r="A59" s="112"/>
      <c r="B59" s="153"/>
      <c r="C59" s="153"/>
      <c r="D59" s="153"/>
      <c r="E59" s="153"/>
      <c r="F59" s="153"/>
      <c r="G59" s="153"/>
      <c r="H59" s="153"/>
      <c r="I59" s="153"/>
      <c r="J59" s="153"/>
      <c r="K59" s="33"/>
      <c r="L59" s="154"/>
      <c r="M59" s="154"/>
      <c r="N59" s="154"/>
      <c r="O59" s="154"/>
      <c r="P59" s="117"/>
      <c r="Q59" s="83"/>
      <c r="R59" s="84"/>
    </row>
    <row r="60" spans="1:18" s="3" customFormat="1" ht="40.5" customHeight="1" x14ac:dyDescent="0.25">
      <c r="C60" s="4"/>
      <c r="D60" s="4"/>
      <c r="E60" s="4"/>
      <c r="F60" s="4"/>
      <c r="G60" s="4"/>
    </row>
    <row r="61" spans="1:18" s="3" customFormat="1" ht="24" customHeight="1" x14ac:dyDescent="0.25">
      <c r="C61" s="4"/>
      <c r="D61" s="4"/>
      <c r="E61" s="4"/>
      <c r="F61" s="4"/>
      <c r="G61" s="4"/>
    </row>
    <row r="62" spans="1:18" s="3" customFormat="1" ht="30.75" thickBot="1" x14ac:dyDescent="0.45">
      <c r="A62" s="199" t="s">
        <v>51</v>
      </c>
      <c r="B62" s="199"/>
      <c r="C62" s="199"/>
      <c r="D62" s="4"/>
      <c r="E62" s="4"/>
      <c r="F62" s="4"/>
      <c r="G62" s="4"/>
    </row>
    <row r="63" spans="1:18" s="3" customFormat="1" ht="27" customHeight="1" thickBot="1" x14ac:dyDescent="0.3">
      <c r="B63" s="131" t="s">
        <v>65</v>
      </c>
      <c r="C63" s="4"/>
      <c r="D63" s="4"/>
      <c r="E63" s="4"/>
      <c r="F63" s="204" t="s">
        <v>33</v>
      </c>
      <c r="G63" s="205"/>
      <c r="H63" s="200" t="s">
        <v>1</v>
      </c>
      <c r="I63" s="201"/>
      <c r="J63" s="201"/>
      <c r="K63" s="201"/>
      <c r="L63" s="201"/>
      <c r="M63" s="201"/>
      <c r="N63" s="201"/>
      <c r="O63" s="202"/>
    </row>
    <row r="64" spans="1:18" s="42" customFormat="1" ht="156.75" customHeight="1" thickBot="1" x14ac:dyDescent="0.3">
      <c r="A64" s="141" t="s">
        <v>2</v>
      </c>
      <c r="B64" s="140" t="s">
        <v>15</v>
      </c>
      <c r="C64" s="159" t="s">
        <v>16</v>
      </c>
      <c r="D64" s="159" t="s">
        <v>17</v>
      </c>
      <c r="E64" s="160" t="s">
        <v>18</v>
      </c>
      <c r="F64" s="159" t="s">
        <v>37</v>
      </c>
      <c r="G64" s="161" t="s">
        <v>31</v>
      </c>
      <c r="H64" s="162" t="s">
        <v>34</v>
      </c>
      <c r="I64" s="163" t="s">
        <v>35</v>
      </c>
      <c r="J64" s="163" t="s">
        <v>36</v>
      </c>
      <c r="K64" s="51" t="s">
        <v>38</v>
      </c>
      <c r="L64" s="158" t="s">
        <v>19</v>
      </c>
      <c r="M64" s="158" t="s">
        <v>20</v>
      </c>
      <c r="N64" s="158" t="s">
        <v>39</v>
      </c>
      <c r="O64" s="165" t="s">
        <v>21</v>
      </c>
    </row>
    <row r="65" spans="1:18" s="46" customFormat="1" ht="122.25" customHeight="1" thickBot="1" x14ac:dyDescent="0.3">
      <c r="A65" s="43" t="s">
        <v>3</v>
      </c>
      <c r="B65" s="94" t="s">
        <v>49</v>
      </c>
      <c r="C65" s="44">
        <v>171150</v>
      </c>
      <c r="D65" s="44" t="s">
        <v>29</v>
      </c>
      <c r="E65" s="44" t="s">
        <v>53</v>
      </c>
      <c r="F65" s="126">
        <v>18000</v>
      </c>
      <c r="G65" s="127">
        <v>10000</v>
      </c>
      <c r="H65" s="101"/>
      <c r="I65" s="45"/>
      <c r="J65" s="45"/>
      <c r="K65" s="105">
        <f>(G65*H65)</f>
        <v>0</v>
      </c>
      <c r="L65" s="45"/>
      <c r="M65" s="45"/>
      <c r="N65" s="45"/>
      <c r="O65" s="53"/>
    </row>
    <row r="66" spans="1:18" s="41" customFormat="1" ht="136.5" customHeight="1" thickBot="1" x14ac:dyDescent="0.3">
      <c r="A66" s="36">
        <v>1</v>
      </c>
      <c r="B66" s="195" t="s">
        <v>67</v>
      </c>
      <c r="C66" s="196"/>
      <c r="D66" s="196"/>
      <c r="E66" s="196"/>
      <c r="F66" s="196"/>
      <c r="G66" s="196"/>
      <c r="H66" s="196"/>
      <c r="I66" s="207" t="s">
        <v>28</v>
      </c>
      <c r="J66" s="208"/>
      <c r="K66" s="102"/>
      <c r="L66" s="37"/>
      <c r="M66" s="38"/>
      <c r="N66" s="39"/>
      <c r="O66" s="40"/>
    </row>
    <row r="67" spans="1:18" s="3" customFormat="1" ht="66.75" customHeight="1" x14ac:dyDescent="0.25">
      <c r="A67" s="7"/>
      <c r="B67" s="222" t="s">
        <v>30</v>
      </c>
      <c r="C67" s="222"/>
      <c r="D67" s="222"/>
      <c r="E67" s="222"/>
      <c r="F67" s="222"/>
      <c r="G67" s="222"/>
      <c r="H67" s="223"/>
      <c r="I67" s="182" t="s">
        <v>40</v>
      </c>
      <c r="J67" s="182"/>
      <c r="K67" s="103">
        <f>SUM(K65)</f>
        <v>0</v>
      </c>
      <c r="L67" s="52"/>
      <c r="M67" s="52"/>
      <c r="N67" s="52"/>
      <c r="O67" s="52"/>
    </row>
    <row r="68" spans="1:18" s="3" customFormat="1" ht="45" customHeight="1" x14ac:dyDescent="0.25">
      <c r="A68" s="220" t="s">
        <v>7</v>
      </c>
      <c r="B68" s="220"/>
      <c r="C68" s="220"/>
      <c r="D68" s="220"/>
      <c r="E68" s="220"/>
      <c r="F68" s="220"/>
      <c r="G68" s="8"/>
      <c r="H68" s="9"/>
      <c r="I68" s="206" t="s">
        <v>26</v>
      </c>
      <c r="J68" s="206"/>
      <c r="K68" s="104">
        <f>K67*4</f>
        <v>0</v>
      </c>
      <c r="L68" s="168"/>
      <c r="M68" s="168"/>
      <c r="N68" s="168"/>
      <c r="O68" s="168"/>
    </row>
    <row r="69" spans="1:18" s="3" customFormat="1" ht="61.5" customHeight="1" x14ac:dyDescent="0.25">
      <c r="A69" s="111"/>
      <c r="B69" s="212" t="s">
        <v>64</v>
      </c>
      <c r="C69" s="212"/>
      <c r="D69" s="212"/>
      <c r="E69" s="212"/>
      <c r="F69" s="212"/>
      <c r="G69" s="212"/>
      <c r="H69" s="213"/>
      <c r="I69" s="206" t="s">
        <v>27</v>
      </c>
      <c r="J69" s="206"/>
      <c r="K69" s="104">
        <f>K68*1.2</f>
        <v>0</v>
      </c>
      <c r="L69" s="7"/>
      <c r="M69" s="7"/>
      <c r="N69" s="7"/>
      <c r="O69" s="7"/>
    </row>
    <row r="70" spans="1:18" s="3" customFormat="1" ht="22.5" customHeight="1" thickBot="1" x14ac:dyDescent="0.3">
      <c r="A70" s="95" t="s">
        <v>7</v>
      </c>
      <c r="B70" s="95" t="s">
        <v>7</v>
      </c>
      <c r="C70" s="95"/>
      <c r="D70" s="95"/>
      <c r="E70" s="95"/>
      <c r="F70" s="95"/>
      <c r="G70" s="95"/>
      <c r="H70" s="95"/>
      <c r="I70" s="95"/>
      <c r="J70" s="95"/>
      <c r="K70" s="95"/>
      <c r="L70" s="95"/>
      <c r="M70" s="95"/>
      <c r="N70" s="95"/>
      <c r="O70" s="95"/>
    </row>
    <row r="71" spans="1:18" s="3" customFormat="1" ht="22.5" customHeight="1" thickBot="1" x14ac:dyDescent="0.3">
      <c r="B71" s="209" t="s">
        <v>41</v>
      </c>
      <c r="C71" s="210"/>
      <c r="D71" s="210"/>
      <c r="E71" s="210"/>
      <c r="F71" s="211"/>
      <c r="G71" s="4"/>
    </row>
    <row r="72" spans="1:18" s="54" customFormat="1" ht="33" customHeight="1" x14ac:dyDescent="0.25">
      <c r="B72" s="183" t="s">
        <v>8</v>
      </c>
      <c r="C72" s="184"/>
      <c r="D72" s="184"/>
      <c r="E72" s="185"/>
      <c r="F72" s="71"/>
      <c r="G72" s="186" t="s">
        <v>7</v>
      </c>
      <c r="H72" s="187"/>
      <c r="I72" s="188" t="s">
        <v>10</v>
      </c>
      <c r="J72" s="189"/>
      <c r="K72" s="190"/>
      <c r="L72" s="110"/>
      <c r="M72" s="56"/>
      <c r="N72" s="56"/>
      <c r="O72" s="57"/>
    </row>
    <row r="73" spans="1:18" s="54" customFormat="1" ht="36.75" customHeight="1" x14ac:dyDescent="0.25">
      <c r="B73" s="58" t="s">
        <v>9</v>
      </c>
      <c r="C73" s="59"/>
      <c r="D73" s="59"/>
      <c r="E73" s="72"/>
      <c r="F73" s="108"/>
      <c r="G73" s="106"/>
      <c r="H73" s="70"/>
      <c r="I73" s="60"/>
      <c r="J73" s="61"/>
      <c r="K73" s="70"/>
      <c r="L73" s="61"/>
      <c r="M73" s="61"/>
      <c r="N73" s="61"/>
      <c r="O73" s="62"/>
    </row>
    <row r="74" spans="1:18" s="54" customFormat="1" ht="29.25" customHeight="1" x14ac:dyDescent="0.25">
      <c r="B74" s="173" t="s">
        <v>45</v>
      </c>
      <c r="C74" s="174"/>
      <c r="D74" s="106"/>
      <c r="E74" s="73"/>
      <c r="F74" s="108"/>
      <c r="G74" s="106"/>
      <c r="H74" s="107"/>
      <c r="I74" s="191" t="s">
        <v>44</v>
      </c>
      <c r="J74" s="174"/>
      <c r="K74" s="192"/>
      <c r="L74" s="106"/>
      <c r="M74" s="61"/>
      <c r="N74" s="61"/>
      <c r="O74" s="62"/>
    </row>
    <row r="75" spans="1:18" s="65" customFormat="1" ht="39" customHeight="1" x14ac:dyDescent="0.25">
      <c r="B75" s="173" t="s">
        <v>42</v>
      </c>
      <c r="C75" s="174"/>
      <c r="D75" s="106"/>
      <c r="E75" s="73"/>
      <c r="F75" s="76"/>
      <c r="G75" s="74"/>
      <c r="H75" s="61"/>
      <c r="I75" s="60" t="s">
        <v>43</v>
      </c>
      <c r="J75" s="66"/>
      <c r="K75" s="77"/>
      <c r="L75" s="67"/>
      <c r="M75" s="68"/>
      <c r="N75" s="68"/>
      <c r="O75" s="69"/>
    </row>
    <row r="76" spans="1:18" s="65" customFormat="1" ht="26.25" customHeight="1" thickBot="1" x14ac:dyDescent="0.3">
      <c r="B76" s="193" t="s">
        <v>56</v>
      </c>
      <c r="C76" s="194"/>
      <c r="D76" s="194"/>
      <c r="E76" s="194"/>
      <c r="F76" s="194"/>
      <c r="G76" s="194"/>
      <c r="H76" s="194"/>
      <c r="I76" s="194"/>
      <c r="J76" s="194"/>
      <c r="K76" s="194"/>
      <c r="L76" s="194"/>
      <c r="M76" s="194"/>
      <c r="N76" s="194"/>
      <c r="O76" s="125"/>
    </row>
    <row r="77" spans="1:18" s="13" customFormat="1" ht="14.25" customHeight="1" x14ac:dyDescent="0.25">
      <c r="A77" s="176"/>
      <c r="B77" s="176"/>
      <c r="C77" s="176"/>
      <c r="D77" s="109"/>
      <c r="E77" s="109"/>
      <c r="F77" s="109"/>
      <c r="G77" s="109"/>
      <c r="H77" s="12"/>
      <c r="J77" s="175"/>
      <c r="K77" s="175"/>
      <c r="L77" s="109"/>
      <c r="M77" s="14"/>
    </row>
    <row r="78" spans="1:18" s="13" customFormat="1" ht="14.25" customHeight="1" thickBot="1" x14ac:dyDescent="0.3">
      <c r="A78" s="139"/>
      <c r="B78" s="139"/>
      <c r="C78" s="139"/>
      <c r="D78" s="138"/>
      <c r="E78" s="138"/>
      <c r="F78" s="138"/>
      <c r="G78" s="138"/>
      <c r="H78" s="12"/>
      <c r="J78" s="138"/>
      <c r="K78" s="138"/>
      <c r="L78" s="138"/>
      <c r="M78" s="14"/>
    </row>
    <row r="79" spans="1:18" s="2" customFormat="1" ht="66.75" customHeight="1" thickBot="1" x14ac:dyDescent="0.35">
      <c r="A79" s="21"/>
      <c r="B79" s="170" t="s">
        <v>66</v>
      </c>
      <c r="C79" s="171"/>
      <c r="D79" s="171"/>
      <c r="E79" s="171"/>
      <c r="F79" s="171"/>
      <c r="G79" s="171"/>
      <c r="H79" s="171"/>
      <c r="I79" s="172"/>
      <c r="J79" s="149" t="s">
        <v>47</v>
      </c>
      <c r="K79" s="98"/>
      <c r="L79" s="22"/>
      <c r="P79" s="23"/>
      <c r="Q79" s="23"/>
      <c r="R79" s="34"/>
    </row>
    <row r="80" spans="1:18" s="2" customFormat="1" ht="51" customHeight="1" thickBot="1" x14ac:dyDescent="0.35">
      <c r="A80" s="24"/>
      <c r="B80" s="214" t="s">
        <v>57</v>
      </c>
      <c r="C80" s="215"/>
      <c r="D80" s="215"/>
      <c r="E80" s="215"/>
      <c r="F80" s="215"/>
      <c r="G80" s="215"/>
      <c r="H80" s="215"/>
      <c r="I80" s="216"/>
      <c r="J80" s="135"/>
      <c r="K80" s="123"/>
      <c r="L80" s="25"/>
      <c r="M80" s="26"/>
      <c r="N80" s="179"/>
      <c r="O80" s="179"/>
      <c r="P80" s="34"/>
      <c r="Q80" s="35"/>
      <c r="R80" s="34"/>
    </row>
    <row r="81" spans="1:18" s="30" customFormat="1" ht="47.25" customHeight="1" thickBot="1" x14ac:dyDescent="0.35">
      <c r="A81" s="27"/>
      <c r="B81" s="217" t="s">
        <v>54</v>
      </c>
      <c r="C81" s="218"/>
      <c r="D81" s="218"/>
      <c r="E81" s="218"/>
      <c r="F81" s="218"/>
      <c r="G81" s="218"/>
      <c r="H81" s="218"/>
      <c r="I81" s="219"/>
      <c r="J81" s="157"/>
      <c r="K81" s="124"/>
      <c r="L81" s="86" t="s">
        <v>46</v>
      </c>
      <c r="M81" s="87"/>
      <c r="N81" s="87"/>
      <c r="O81" s="88" t="s">
        <v>5</v>
      </c>
      <c r="P81" s="28"/>
      <c r="Q81" s="29"/>
    </row>
    <row r="82" spans="1:18" s="80" customFormat="1" ht="75.75" customHeight="1" x14ac:dyDescent="0.25">
      <c r="A82" s="78"/>
      <c r="B82" s="180" t="s">
        <v>13</v>
      </c>
      <c r="C82" s="181"/>
      <c r="D82" s="142"/>
      <c r="E82" s="143" t="s">
        <v>22</v>
      </c>
      <c r="F82" s="144" t="s">
        <v>11</v>
      </c>
      <c r="G82" s="143" t="s">
        <v>22</v>
      </c>
      <c r="H82" s="144" t="s">
        <v>12</v>
      </c>
      <c r="I82" s="145"/>
      <c r="J82" s="156" t="s">
        <v>61</v>
      </c>
      <c r="K82" s="99"/>
      <c r="L82" s="89"/>
      <c r="M82" s="10"/>
      <c r="N82" s="10"/>
      <c r="O82" s="90"/>
      <c r="P82" s="79"/>
      <c r="Q82" s="79"/>
    </row>
    <row r="83" spans="1:18" s="32" customFormat="1" ht="103.5" customHeight="1" thickBot="1" x14ac:dyDescent="0.3">
      <c r="A83" s="31"/>
      <c r="B83" s="177" t="s">
        <v>24</v>
      </c>
      <c r="C83" s="178"/>
      <c r="D83" s="178"/>
      <c r="E83" s="146" t="s">
        <v>22</v>
      </c>
      <c r="F83" s="147" t="s">
        <v>11</v>
      </c>
      <c r="G83" s="146" t="s">
        <v>22</v>
      </c>
      <c r="H83" s="147" t="s">
        <v>12</v>
      </c>
      <c r="I83" s="148"/>
      <c r="J83" s="155" t="s">
        <v>62</v>
      </c>
      <c r="K83" s="100"/>
      <c r="L83" s="91" t="s">
        <v>6</v>
      </c>
      <c r="M83" s="92"/>
      <c r="N83" s="92"/>
      <c r="O83" s="93"/>
    </row>
    <row r="84" spans="1:18" s="81" customFormat="1" ht="9" customHeight="1" x14ac:dyDescent="0.25">
      <c r="A84" s="112"/>
      <c r="B84" s="221"/>
      <c r="C84" s="221"/>
      <c r="D84" s="221"/>
      <c r="E84" s="221"/>
      <c r="F84" s="113"/>
      <c r="G84" s="113"/>
      <c r="H84" s="114"/>
      <c r="I84" s="115"/>
      <c r="J84" s="116"/>
      <c r="K84" s="82"/>
      <c r="M84" s="10"/>
      <c r="N84" s="10"/>
      <c r="O84" s="10"/>
      <c r="P84" s="10"/>
      <c r="Q84" s="10"/>
      <c r="R84" s="85"/>
    </row>
    <row r="85" spans="1:18" s="49" customFormat="1" ht="30" x14ac:dyDescent="0.4">
      <c r="A85" s="224"/>
      <c r="B85" s="224"/>
      <c r="C85" s="224"/>
      <c r="D85" s="48"/>
      <c r="E85" s="48"/>
      <c r="F85" s="48"/>
      <c r="G85" s="48"/>
      <c r="N85" s="5"/>
    </row>
    <row r="86" spans="1:18" s="49" customFormat="1" ht="30" x14ac:dyDescent="0.4">
      <c r="A86" s="224" t="s">
        <v>52</v>
      </c>
      <c r="B86" s="224"/>
      <c r="C86" s="224"/>
      <c r="D86" s="48"/>
      <c r="E86" s="48"/>
      <c r="F86" s="48"/>
      <c r="G86" s="48"/>
      <c r="N86" s="5" t="s">
        <v>50</v>
      </c>
    </row>
    <row r="87" spans="1:18" s="3" customFormat="1" ht="13.5" customHeight="1" thickBot="1" x14ac:dyDescent="0.45">
      <c r="A87" s="199"/>
      <c r="B87" s="199"/>
      <c r="C87" s="199"/>
      <c r="D87" s="4"/>
      <c r="E87" s="4"/>
      <c r="F87" s="4"/>
      <c r="G87" s="4"/>
    </row>
    <row r="88" spans="1:18" s="3" customFormat="1" ht="27" customHeight="1" thickBot="1" x14ac:dyDescent="0.3">
      <c r="B88" s="132" t="s">
        <v>65</v>
      </c>
      <c r="C88" s="4"/>
      <c r="D88" s="4"/>
      <c r="E88" s="4"/>
      <c r="F88" s="204" t="s">
        <v>33</v>
      </c>
      <c r="G88" s="205"/>
      <c r="H88" s="200" t="s">
        <v>1</v>
      </c>
      <c r="I88" s="201"/>
      <c r="J88" s="201"/>
      <c r="K88" s="201"/>
      <c r="L88" s="201"/>
      <c r="M88" s="201"/>
      <c r="N88" s="201"/>
      <c r="O88" s="202"/>
    </row>
    <row r="89" spans="1:18" s="42" customFormat="1" ht="160.5" customHeight="1" thickBot="1" x14ac:dyDescent="0.3">
      <c r="A89" s="141" t="s">
        <v>2</v>
      </c>
      <c r="B89" s="140" t="s">
        <v>15</v>
      </c>
      <c r="C89" s="159" t="s">
        <v>16</v>
      </c>
      <c r="D89" s="159" t="s">
        <v>17</v>
      </c>
      <c r="E89" s="160" t="s">
        <v>18</v>
      </c>
      <c r="F89" s="159" t="s">
        <v>37</v>
      </c>
      <c r="G89" s="161" t="s">
        <v>31</v>
      </c>
      <c r="H89" s="162" t="s">
        <v>34</v>
      </c>
      <c r="I89" s="163" t="s">
        <v>35</v>
      </c>
      <c r="J89" s="163" t="s">
        <v>36</v>
      </c>
      <c r="K89" s="51" t="s">
        <v>38</v>
      </c>
      <c r="L89" s="158" t="s">
        <v>19</v>
      </c>
      <c r="M89" s="158" t="s">
        <v>20</v>
      </c>
      <c r="N89" s="158" t="s">
        <v>39</v>
      </c>
      <c r="O89" s="165" t="s">
        <v>21</v>
      </c>
    </row>
    <row r="90" spans="1:18" s="46" customFormat="1" ht="141.75" customHeight="1" thickBot="1" x14ac:dyDescent="0.3">
      <c r="A90" s="43" t="s">
        <v>3</v>
      </c>
      <c r="B90" s="129" t="s">
        <v>55</v>
      </c>
      <c r="C90" s="152" t="s">
        <v>60</v>
      </c>
      <c r="D90" s="130" t="s">
        <v>29</v>
      </c>
      <c r="E90" s="130" t="s">
        <v>53</v>
      </c>
      <c r="F90" s="126">
        <v>18000</v>
      </c>
      <c r="G90" s="127">
        <v>10000</v>
      </c>
      <c r="H90" s="101"/>
      <c r="I90" s="45"/>
      <c r="J90" s="45"/>
      <c r="K90" s="105">
        <f>(G90*H90)</f>
        <v>0</v>
      </c>
      <c r="L90" s="45"/>
      <c r="M90" s="45"/>
      <c r="N90" s="45"/>
      <c r="O90" s="53"/>
    </row>
    <row r="91" spans="1:18" s="41" customFormat="1" ht="141" customHeight="1" thickBot="1" x14ac:dyDescent="0.3">
      <c r="A91" s="36">
        <v>1</v>
      </c>
      <c r="B91" s="195" t="s">
        <v>67</v>
      </c>
      <c r="C91" s="196"/>
      <c r="D91" s="196"/>
      <c r="E91" s="196"/>
      <c r="F91" s="196"/>
      <c r="G91" s="196"/>
      <c r="H91" s="196"/>
      <c r="I91" s="207" t="s">
        <v>28</v>
      </c>
      <c r="J91" s="208"/>
      <c r="K91" s="102"/>
      <c r="L91" s="37"/>
      <c r="M91" s="38"/>
      <c r="N91" s="39"/>
      <c r="O91" s="40"/>
    </row>
    <row r="92" spans="1:18" s="3" customFormat="1" ht="80.25" customHeight="1" x14ac:dyDescent="0.25">
      <c r="A92" s="7"/>
      <c r="B92" s="222" t="s">
        <v>30</v>
      </c>
      <c r="C92" s="222"/>
      <c r="D92" s="222"/>
      <c r="E92" s="222"/>
      <c r="F92" s="222"/>
      <c r="G92" s="222"/>
      <c r="H92" s="223"/>
      <c r="I92" s="182" t="s">
        <v>40</v>
      </c>
      <c r="J92" s="182"/>
      <c r="K92" s="103">
        <f>SUM(K90)</f>
        <v>0</v>
      </c>
      <c r="L92" s="52"/>
      <c r="M92" s="52"/>
      <c r="N92" s="52"/>
      <c r="O92" s="52"/>
    </row>
    <row r="93" spans="1:18" s="3" customFormat="1" ht="45" customHeight="1" x14ac:dyDescent="0.25">
      <c r="A93" s="220" t="s">
        <v>7</v>
      </c>
      <c r="B93" s="220"/>
      <c r="C93" s="220"/>
      <c r="D93" s="220"/>
      <c r="E93" s="220"/>
      <c r="F93" s="220"/>
      <c r="G93" s="8"/>
      <c r="H93" s="9"/>
      <c r="I93" s="206" t="s">
        <v>26</v>
      </c>
      <c r="J93" s="206"/>
      <c r="K93" s="104">
        <f>K92*4</f>
        <v>0</v>
      </c>
      <c r="L93" s="168"/>
      <c r="M93" s="168"/>
      <c r="N93" s="168"/>
      <c r="O93" s="168"/>
    </row>
    <row r="94" spans="1:18" s="3" customFormat="1" ht="61.5" customHeight="1" x14ac:dyDescent="0.25">
      <c r="A94" s="111"/>
      <c r="B94" s="212" t="s">
        <v>64</v>
      </c>
      <c r="C94" s="212"/>
      <c r="D94" s="212"/>
      <c r="E94" s="212"/>
      <c r="F94" s="212"/>
      <c r="G94" s="212"/>
      <c r="H94" s="213"/>
      <c r="I94" s="206" t="s">
        <v>27</v>
      </c>
      <c r="J94" s="206"/>
      <c r="K94" s="104">
        <f>K93*1.2</f>
        <v>0</v>
      </c>
      <c r="L94" s="7"/>
      <c r="M94" s="7"/>
      <c r="N94" s="7"/>
      <c r="O94" s="7"/>
    </row>
    <row r="95" spans="1:18" s="3" customFormat="1" ht="22.5" customHeight="1" thickBot="1" x14ac:dyDescent="0.3">
      <c r="A95" s="95" t="s">
        <v>7</v>
      </c>
      <c r="B95" s="95" t="s">
        <v>7</v>
      </c>
      <c r="C95" s="95"/>
      <c r="D95" s="95"/>
      <c r="E95" s="95"/>
      <c r="F95" s="95"/>
      <c r="G95" s="95"/>
      <c r="H95" s="95"/>
      <c r="I95" s="95"/>
      <c r="J95" s="95"/>
      <c r="K95" s="95"/>
      <c r="L95" s="95"/>
      <c r="M95" s="95"/>
      <c r="N95" s="95"/>
      <c r="O95" s="95"/>
    </row>
    <row r="96" spans="1:18" s="3" customFormat="1" ht="22.5" customHeight="1" thickBot="1" x14ac:dyDescent="0.3">
      <c r="B96" s="209" t="s">
        <v>41</v>
      </c>
      <c r="C96" s="210"/>
      <c r="D96" s="210"/>
      <c r="E96" s="210"/>
      <c r="F96" s="211"/>
      <c r="G96" s="4"/>
    </row>
    <row r="97" spans="1:18" s="54" customFormat="1" ht="33" customHeight="1" x14ac:dyDescent="0.25">
      <c r="B97" s="183" t="s">
        <v>8</v>
      </c>
      <c r="C97" s="184"/>
      <c r="D97" s="184"/>
      <c r="E97" s="185"/>
      <c r="F97" s="71"/>
      <c r="G97" s="186" t="s">
        <v>7</v>
      </c>
      <c r="H97" s="187"/>
      <c r="I97" s="188" t="s">
        <v>10</v>
      </c>
      <c r="J97" s="189"/>
      <c r="K97" s="190"/>
      <c r="L97" s="110"/>
      <c r="M97" s="56"/>
      <c r="N97" s="56"/>
      <c r="O97" s="57"/>
    </row>
    <row r="98" spans="1:18" s="54" customFormat="1" ht="36.75" customHeight="1" x14ac:dyDescent="0.25">
      <c r="B98" s="58" t="s">
        <v>9</v>
      </c>
      <c r="C98" s="59"/>
      <c r="D98" s="59"/>
      <c r="E98" s="72"/>
      <c r="F98" s="108"/>
      <c r="G98" s="106"/>
      <c r="H98" s="70"/>
      <c r="I98" s="60"/>
      <c r="J98" s="61"/>
      <c r="K98" s="70"/>
      <c r="L98" s="61"/>
      <c r="M98" s="61"/>
      <c r="N98" s="61"/>
      <c r="O98" s="62"/>
    </row>
    <row r="99" spans="1:18" s="54" customFormat="1" ht="29.25" customHeight="1" x14ac:dyDescent="0.25">
      <c r="B99" s="173" t="s">
        <v>45</v>
      </c>
      <c r="C99" s="174"/>
      <c r="D99" s="106"/>
      <c r="E99" s="73"/>
      <c r="F99" s="108"/>
      <c r="G99" s="106"/>
      <c r="H99" s="107"/>
      <c r="I99" s="191" t="s">
        <v>44</v>
      </c>
      <c r="J99" s="174"/>
      <c r="K99" s="192"/>
      <c r="L99" s="106"/>
      <c r="M99" s="61"/>
      <c r="N99" s="61"/>
      <c r="O99" s="62"/>
    </row>
    <row r="100" spans="1:18" s="65" customFormat="1" ht="39" customHeight="1" x14ac:dyDescent="0.25">
      <c r="B100" s="173" t="s">
        <v>42</v>
      </c>
      <c r="C100" s="174"/>
      <c r="D100" s="106"/>
      <c r="E100" s="73"/>
      <c r="F100" s="76"/>
      <c r="G100" s="74"/>
      <c r="H100" s="61"/>
      <c r="I100" s="60" t="s">
        <v>43</v>
      </c>
      <c r="J100" s="66"/>
      <c r="K100" s="77"/>
      <c r="L100" s="67"/>
      <c r="M100" s="68"/>
      <c r="N100" s="68"/>
      <c r="O100" s="69"/>
    </row>
    <row r="101" spans="1:18" s="65" customFormat="1" ht="26.25" customHeight="1" thickBot="1" x14ac:dyDescent="0.3">
      <c r="B101" s="193" t="s">
        <v>56</v>
      </c>
      <c r="C101" s="194"/>
      <c r="D101" s="194"/>
      <c r="E101" s="194"/>
      <c r="F101" s="194"/>
      <c r="G101" s="194"/>
      <c r="H101" s="194"/>
      <c r="I101" s="194"/>
      <c r="J101" s="194"/>
      <c r="K101" s="194"/>
      <c r="L101" s="194"/>
      <c r="M101" s="194"/>
      <c r="N101" s="194"/>
      <c r="O101" s="125"/>
    </row>
    <row r="102" spans="1:18" s="13" customFormat="1" ht="14.25" customHeight="1" x14ac:dyDescent="0.25">
      <c r="A102" s="176"/>
      <c r="B102" s="176"/>
      <c r="C102" s="176"/>
      <c r="D102" s="109"/>
      <c r="E102" s="109"/>
      <c r="F102" s="109"/>
      <c r="G102" s="109"/>
      <c r="H102" s="12"/>
      <c r="J102" s="175"/>
      <c r="K102" s="175"/>
      <c r="L102" s="109"/>
      <c r="M102" s="14"/>
    </row>
    <row r="103" spans="1:18" s="13" customFormat="1" ht="14.25" customHeight="1" thickBot="1" x14ac:dyDescent="0.3">
      <c r="A103" s="139"/>
      <c r="B103" s="139"/>
      <c r="C103" s="139"/>
      <c r="D103" s="138"/>
      <c r="E103" s="138"/>
      <c r="F103" s="138"/>
      <c r="G103" s="138"/>
      <c r="H103" s="12"/>
      <c r="J103" s="138"/>
      <c r="K103" s="138"/>
      <c r="L103" s="138"/>
      <c r="M103" s="14"/>
    </row>
    <row r="104" spans="1:18" s="2" customFormat="1" ht="63" customHeight="1" thickBot="1" x14ac:dyDescent="0.4">
      <c r="A104" s="21"/>
      <c r="B104" s="170" t="s">
        <v>66</v>
      </c>
      <c r="C104" s="171"/>
      <c r="D104" s="171"/>
      <c r="E104" s="171"/>
      <c r="F104" s="171"/>
      <c r="G104" s="171"/>
      <c r="H104" s="171"/>
      <c r="I104" s="172"/>
      <c r="J104" s="150" t="s">
        <v>47</v>
      </c>
      <c r="K104" s="98"/>
      <c r="L104" s="22"/>
      <c r="P104" s="23"/>
      <c r="Q104" s="23"/>
      <c r="R104" s="34"/>
    </row>
    <row r="105" spans="1:18" s="2" customFormat="1" ht="51" customHeight="1" thickBot="1" x14ac:dyDescent="0.35">
      <c r="A105" s="24"/>
      <c r="B105" s="214" t="s">
        <v>57</v>
      </c>
      <c r="C105" s="215"/>
      <c r="D105" s="215"/>
      <c r="E105" s="215"/>
      <c r="F105" s="215"/>
      <c r="G105" s="215"/>
      <c r="H105" s="215"/>
      <c r="I105" s="216"/>
      <c r="J105" s="135"/>
      <c r="K105" s="123"/>
      <c r="L105" s="25"/>
      <c r="M105" s="26"/>
      <c r="N105" s="179"/>
      <c r="O105" s="179"/>
      <c r="P105" s="34"/>
      <c r="Q105" s="35"/>
      <c r="R105" s="34"/>
    </row>
    <row r="106" spans="1:18" s="30" customFormat="1" ht="47.25" customHeight="1" thickBot="1" x14ac:dyDescent="0.35">
      <c r="A106" s="27"/>
      <c r="B106" s="217" t="s">
        <v>54</v>
      </c>
      <c r="C106" s="218"/>
      <c r="D106" s="218"/>
      <c r="E106" s="218"/>
      <c r="F106" s="218"/>
      <c r="G106" s="218"/>
      <c r="H106" s="218"/>
      <c r="I106" s="219"/>
      <c r="J106" s="157"/>
      <c r="K106" s="124"/>
      <c r="L106" s="86" t="s">
        <v>46</v>
      </c>
      <c r="M106" s="87"/>
      <c r="N106" s="87"/>
      <c r="O106" s="88" t="s">
        <v>5</v>
      </c>
      <c r="P106" s="28"/>
      <c r="Q106" s="29"/>
    </row>
    <row r="107" spans="1:18" s="80" customFormat="1" ht="79.5" customHeight="1" x14ac:dyDescent="0.25">
      <c r="A107" s="78"/>
      <c r="B107" s="180" t="s">
        <v>13</v>
      </c>
      <c r="C107" s="181"/>
      <c r="D107" s="142"/>
      <c r="E107" s="143" t="s">
        <v>22</v>
      </c>
      <c r="F107" s="144" t="s">
        <v>11</v>
      </c>
      <c r="G107" s="143" t="s">
        <v>22</v>
      </c>
      <c r="H107" s="144" t="s">
        <v>12</v>
      </c>
      <c r="I107" s="145"/>
      <c r="J107" s="156" t="s">
        <v>61</v>
      </c>
      <c r="K107" s="99"/>
      <c r="L107" s="89"/>
      <c r="M107" s="10"/>
      <c r="N107" s="10"/>
      <c r="O107" s="90"/>
      <c r="P107" s="79"/>
      <c r="Q107" s="79"/>
    </row>
    <row r="108" spans="1:18" s="32" customFormat="1" ht="87" customHeight="1" thickBot="1" x14ac:dyDescent="0.3">
      <c r="A108" s="31"/>
      <c r="B108" s="177" t="s">
        <v>24</v>
      </c>
      <c r="C108" s="178"/>
      <c r="D108" s="178"/>
      <c r="E108" s="146" t="s">
        <v>22</v>
      </c>
      <c r="F108" s="147" t="s">
        <v>11</v>
      </c>
      <c r="G108" s="146" t="s">
        <v>22</v>
      </c>
      <c r="H108" s="147" t="s">
        <v>12</v>
      </c>
      <c r="I108" s="148"/>
      <c r="J108" s="155" t="s">
        <v>62</v>
      </c>
      <c r="K108" s="100"/>
      <c r="L108" s="91" t="s">
        <v>6</v>
      </c>
      <c r="M108" s="92"/>
      <c r="N108" s="92"/>
      <c r="O108" s="93"/>
    </row>
    <row r="109" spans="1:18" s="81" customFormat="1" ht="27.75" customHeight="1" x14ac:dyDescent="0.25">
      <c r="A109" s="112"/>
      <c r="B109" s="97"/>
      <c r="C109" s="97"/>
      <c r="D109" s="97"/>
      <c r="E109" s="97"/>
      <c r="F109" s="97"/>
      <c r="G109" s="97"/>
      <c r="H109" s="97"/>
      <c r="I109" s="97"/>
      <c r="J109" s="97"/>
      <c r="K109" s="33"/>
      <c r="L109" s="118"/>
      <c r="M109" s="118"/>
      <c r="N109" s="118"/>
      <c r="O109" s="118"/>
      <c r="P109" s="117"/>
      <c r="Q109" s="83" t="s">
        <v>7</v>
      </c>
      <c r="R109" s="84"/>
    </row>
  </sheetData>
  <mergeCells count="116">
    <mergeCell ref="B108:D108"/>
    <mergeCell ref="B105:I105"/>
    <mergeCell ref="N105:O105"/>
    <mergeCell ref="B106:I106"/>
    <mergeCell ref="B107:C107"/>
    <mergeCell ref="B100:C100"/>
    <mergeCell ref="B101:N101"/>
    <mergeCell ref="A102:C102"/>
    <mergeCell ref="J102:K102"/>
    <mergeCell ref="B99:C99"/>
    <mergeCell ref="I99:K99"/>
    <mergeCell ref="B94:H94"/>
    <mergeCell ref="I94:J94"/>
    <mergeCell ref="B96:F96"/>
    <mergeCell ref="F88:G88"/>
    <mergeCell ref="H88:O88"/>
    <mergeCell ref="B91:H91"/>
    <mergeCell ref="I91:J91"/>
    <mergeCell ref="B92:H92"/>
    <mergeCell ref="I92:J92"/>
    <mergeCell ref="B84:E84"/>
    <mergeCell ref="A85:C85"/>
    <mergeCell ref="A87:C87"/>
    <mergeCell ref="B82:C82"/>
    <mergeCell ref="B83:D83"/>
    <mergeCell ref="A93:F93"/>
    <mergeCell ref="I93:J93"/>
    <mergeCell ref="B97:E97"/>
    <mergeCell ref="G97:H97"/>
    <mergeCell ref="I97:K97"/>
    <mergeCell ref="A86:C86"/>
    <mergeCell ref="A77:C77"/>
    <mergeCell ref="J77:K77"/>
    <mergeCell ref="B80:I80"/>
    <mergeCell ref="N80:O80"/>
    <mergeCell ref="B81:I81"/>
    <mergeCell ref="B74:C74"/>
    <mergeCell ref="I74:K74"/>
    <mergeCell ref="B75:C75"/>
    <mergeCell ref="B76:N76"/>
    <mergeCell ref="B69:H69"/>
    <mergeCell ref="I69:J69"/>
    <mergeCell ref="B71:F71"/>
    <mergeCell ref="B72:E72"/>
    <mergeCell ref="G72:H72"/>
    <mergeCell ref="I72:K72"/>
    <mergeCell ref="B66:H66"/>
    <mergeCell ref="I66:J66"/>
    <mergeCell ref="B67:H67"/>
    <mergeCell ref="I67:J67"/>
    <mergeCell ref="A68:F68"/>
    <mergeCell ref="I68:J68"/>
    <mergeCell ref="B25:I25"/>
    <mergeCell ref="B26:I26"/>
    <mergeCell ref="B51:I51"/>
    <mergeCell ref="B52:I52"/>
    <mergeCell ref="B21:N21"/>
    <mergeCell ref="A62:C62"/>
    <mergeCell ref="F63:G63"/>
    <mergeCell ref="H63:O63"/>
    <mergeCell ref="I19:K19"/>
    <mergeCell ref="A33:C33"/>
    <mergeCell ref="B19:C19"/>
    <mergeCell ref="B30:F30"/>
    <mergeCell ref="A39:F39"/>
    <mergeCell ref="I39:J39"/>
    <mergeCell ref="I40:J40"/>
    <mergeCell ref="B42:F42"/>
    <mergeCell ref="F34:G34"/>
    <mergeCell ref="H34:O34"/>
    <mergeCell ref="B37:H37"/>
    <mergeCell ref="I37:J37"/>
    <mergeCell ref="B38:H38"/>
    <mergeCell ref="J48:K48"/>
    <mergeCell ref="N25:O25"/>
    <mergeCell ref="B27:C27"/>
    <mergeCell ref="C2:J2"/>
    <mergeCell ref="A3:O3"/>
    <mergeCell ref="A7:C7"/>
    <mergeCell ref="H8:O8"/>
    <mergeCell ref="B4:O4"/>
    <mergeCell ref="F8:G8"/>
    <mergeCell ref="B17:E17"/>
    <mergeCell ref="I14:J14"/>
    <mergeCell ref="I11:J11"/>
    <mergeCell ref="B16:F16"/>
    <mergeCell ref="B14:H14"/>
    <mergeCell ref="I12:J12"/>
    <mergeCell ref="I13:J13"/>
    <mergeCell ref="A13:F13"/>
    <mergeCell ref="G17:H17"/>
    <mergeCell ref="B12:H12"/>
    <mergeCell ref="B6:O6"/>
    <mergeCell ref="B24:I24"/>
    <mergeCell ref="B50:I50"/>
    <mergeCell ref="B79:I79"/>
    <mergeCell ref="B104:I104"/>
    <mergeCell ref="B20:C20"/>
    <mergeCell ref="J22:K22"/>
    <mergeCell ref="A22:C22"/>
    <mergeCell ref="B54:D54"/>
    <mergeCell ref="N51:O51"/>
    <mergeCell ref="B53:C53"/>
    <mergeCell ref="I38:J38"/>
    <mergeCell ref="B43:E43"/>
    <mergeCell ref="G43:H43"/>
    <mergeCell ref="I43:K43"/>
    <mergeCell ref="B45:C45"/>
    <mergeCell ref="I45:K45"/>
    <mergeCell ref="B46:C46"/>
    <mergeCell ref="B47:N47"/>
    <mergeCell ref="A48:C48"/>
    <mergeCell ref="I17:K17"/>
    <mergeCell ref="B11:H11"/>
    <mergeCell ref="B28:D28"/>
    <mergeCell ref="B40:H40"/>
  </mergeCells>
  <pageMargins left="0.11811023622047245" right="0.11811023622047245" top="0.15748031496062992" bottom="0.15748031496062992" header="0.11811023622047245" footer="0.11811023622047245"/>
  <pageSetup paperSize="9" scale="40" orientation="landscape" r:id="rId1"/>
  <rowBreaks count="3" manualBreakCount="3">
    <brk id="30" max="16383" man="1"/>
    <brk id="60" max="16383" man="1"/>
    <brk id="8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vt:lpstr>
      <vt:lpstr>BPU!Impression_des_titres</vt:lpstr>
      <vt:lpstr>BPU!Zone_d_impression</vt:lpstr>
    </vt:vector>
  </TitlesOfParts>
  <Company>CHRU Tours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DIH38727</dc:creator>
  <cp:lastModifiedBy>PC - user : dae005</cp:lastModifiedBy>
  <cp:lastPrinted>2026-01-22T08:03:02Z</cp:lastPrinted>
  <dcterms:created xsi:type="dcterms:W3CDTF">2021-06-28T13:11:36Z</dcterms:created>
  <dcterms:modified xsi:type="dcterms:W3CDTF">2026-01-22T08:03:04Z</dcterms:modified>
</cp:coreProperties>
</file>